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486" i="1"/>
  <c r="F486"/>
  <c r="P486"/>
  <c r="H419"/>
  <c r="P419"/>
  <c r="F419"/>
  <c r="H393" l="1"/>
  <c r="P393"/>
  <c r="F393"/>
  <c r="H366" l="1"/>
  <c r="P366"/>
  <c r="F366"/>
  <c r="P144"/>
  <c r="H144"/>
  <c r="F144"/>
  <c r="P69" l="1"/>
  <c r="P487" s="1"/>
  <c r="H69"/>
  <c r="H487" s="1"/>
  <c r="F69"/>
  <c r="F487" s="1"/>
</calcChain>
</file>

<file path=xl/sharedStrings.xml><?xml version="1.0" encoding="utf-8"?>
<sst xmlns="http://schemas.openxmlformats.org/spreadsheetml/2006/main" count="1074" uniqueCount="285">
  <si>
    <t>Форма</t>
  </si>
  <si>
    <t>№ п/п</t>
  </si>
  <si>
    <t>Наименование РЭС</t>
  </si>
  <si>
    <t>Наименование Объекта</t>
  </si>
  <si>
    <t>Уровень напряжения, кВ</t>
  </si>
  <si>
    <t>Приобретаемое оборудование, материалы</t>
  </si>
  <si>
    <t xml:space="preserve"> Состав работ</t>
  </si>
  <si>
    <t>Приоритет*</t>
  </si>
  <si>
    <t>Обоснование</t>
  </si>
  <si>
    <t>Кол-во точек учета</t>
  </si>
  <si>
    <t>Счетчики</t>
  </si>
  <si>
    <t>ТТ</t>
  </si>
  <si>
    <t>Кабельная продукция</t>
  </si>
  <si>
    <t>Каналообразующее и прочее оборудование, материалы</t>
  </si>
  <si>
    <t>тип</t>
  </si>
  <si>
    <t>кол-во</t>
  </si>
  <si>
    <t>марка</t>
  </si>
  <si>
    <t>НОЯБРЬСКИЕ ЭЛЕКТРИЧЕСКИЕ СЕТИ</t>
  </si>
  <si>
    <t>Пурпейский</t>
  </si>
  <si>
    <t xml:space="preserve">ПС  110/35/6кВ Барсуковская,
совместно с
ПП 110кВ Барсуковский
</t>
  </si>
  <si>
    <t xml:space="preserve">СЭТ-4ТМ.03М.08 </t>
  </si>
  <si>
    <t xml:space="preserve"> -</t>
  </si>
  <si>
    <t>ВВнг-LS 2x2,5</t>
  </si>
  <si>
    <t>Выносная GSM-антенна BEST AKL-900(B) 17dB с кабелем и кронштейном для крепления</t>
  </si>
  <si>
    <t xml:space="preserve">1.демонтаж существующего счетчика – 12шт.
2. установка нового счетчика – 12шт.
3.установка КИ-10 – 12шт.
4. монтаж цепей тока и напряжения счетчика через КИ-10 с заменой провода – 12шт.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12шт.
10.монтаж  интерфейса RS485 от УСПД до счетчика через ПР-разветвители – 12шт.
</t>
  </si>
  <si>
    <t>Высокий</t>
  </si>
  <si>
    <t>Потребитель – РН-ПНГ, снижение затрат на считывание счетчиков, сокращение времени расчета объемов э/э и потерь</t>
  </si>
  <si>
    <t>Крепление для установки GPS-антенны</t>
  </si>
  <si>
    <t xml:space="preserve">СЭТ-4ТМ.03М </t>
  </si>
  <si>
    <t>КИПЭВнг-LS 2x2x0,6</t>
  </si>
  <si>
    <t>НКУ на базе УСПД "ЭКОМ"  T-C25-M3-B4-G плюс GSM-коммуникатор PGC.02</t>
  </si>
  <si>
    <t xml:space="preserve">Испытательные клеммники КИ-10 </t>
  </si>
  <si>
    <t xml:space="preserve">ПР-разветвители </t>
  </si>
  <si>
    <t xml:space="preserve">1.демонтаж существующего счетчика – 9 шт.
2. установка нового счетчика – 9 шт.
3.установка КИ-10 – 9шт.
4. монтаж цепей тока и напряжения счетчика через КИ-10 с заменой провода – 9 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9 шт.
10.монтаж  интерфейса RS485 от УСПД до счетчика через ПР-разветвители – 9 шт.
</t>
  </si>
  <si>
    <t xml:space="preserve">ПС  110/35/6кВ Комсомольская
</t>
  </si>
  <si>
    <t xml:space="preserve">1.демонтаж существующего счетчика – 6шт.
2. установка нового счетчика – 6шт.
3.установка КИ-10 – 6шт.
4. монтаж цепей тока и напряжения счетчика через КИ-10 с заменой провода – 6шт.
5. установка УСПД – 1шт.
6. установка выносной GSM-антенны – 1шт.
7.монтаж цепей питания и связи УСПД – 1шт.
8.установка ПР-разветвителей RS485 интерфейса –  6шт.
9.монтаж  интерфейса RS485 от  PGC  до счетчика через ПР-разветвители – 6шт.
</t>
  </si>
  <si>
    <t>GSM-коммуникатор PGC.02</t>
  </si>
  <si>
    <t>СЭТ-4ТМ.03М</t>
  </si>
  <si>
    <t>ПС  110/35/6кВ Майская</t>
  </si>
  <si>
    <t xml:space="preserve">1.демонтаж существующего счетчика – 8шт.
2. установка нового счетчика – 8шт.
3.установка КИ-10 – 8шт.
4. монтаж цепей тока и напряжения счетчика через КИ-10 с заменой провода – 8шт.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8шт.
10.монтаж  интерфейса RS485 от УСПД до счетчика через ПР-разветвители – 8шт.
</t>
  </si>
  <si>
    <t xml:space="preserve">ПС  110/35/6кВ Мара-Яха
</t>
  </si>
  <si>
    <t>ПС  110/35/6кВ Новопурпейская</t>
  </si>
  <si>
    <t xml:space="preserve">1.демонтаж существующего счетчика – 2шт.
2. установка нового счетчика – 2шт.
3.установка КИ-10 – 2шт.
4. монтаж цепей тока и напряжения счетчика через КИ-10 с заменой провода – 2шт.
5. установка УСПД – 1шт.
6. установка выносной GSM-антенны – 1шт.
7.монтаж цепей питания и связи УСПД – 1шт.
8.установка ПР-разветвителей RS485 интерфейса –  2шт.
9.монтаж  интерфейса RS485 от  PGC  до счетчика через ПР-разветвители – 2шт.
</t>
  </si>
  <si>
    <t>Средний</t>
  </si>
  <si>
    <t>Тех.учет, снижение затрат на считывание счетчиков, сокращение времени расчета объемов э/э и потерь</t>
  </si>
  <si>
    <t>ПС  110/35/6кВ Светлая</t>
  </si>
  <si>
    <t xml:space="preserve">1.демонтаж существующего счетчика – 9шт.
2. установка нового счетчика – 9шт.
3.установка КИ-10 – 9шт.
4. монтаж цепей тока и напряжения счетчика через КИ-10 с заменой провода – 9шт.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9шт.
10.монтаж  интерфейса RS485 от УСПД до счетчика через ПР-разветвители – 9шт.
</t>
  </si>
  <si>
    <t>ПС  110/35/6кВ Тарасовская</t>
  </si>
  <si>
    <t>ПС  110/35/6кВ Харампурская</t>
  </si>
  <si>
    <t>ПС  110/35/6кВ Южно-Харампурская</t>
  </si>
  <si>
    <t xml:space="preserve">1.демонтаж существующего счетчика – 8шт.
2. установка нового счетчика – 8шт.
3.установка КИ-10 – 8шт.
4. монтаж цепей тока и напряжения счетчика через КИ-10 с заменой провода – 8шт.
5.установка ПР-разветвителей RS485 интерфейса –  8шт.
6.монтаж  интерфейса RS485 от УСПД до счетчика через ПР-разветвители – 8шт.
</t>
  </si>
  <si>
    <t>Подключение к существующему УСПД "ЭКОМ"</t>
  </si>
  <si>
    <t>ПС  110/35/10кВ Победа</t>
  </si>
  <si>
    <t>НКУ на базе УСПД "ЭКОМ"  T-C25-M3-B4-G опрос по Ethernet</t>
  </si>
  <si>
    <t>ПП  110кВ Северный</t>
  </si>
  <si>
    <t>1. установка УСПД – 1шт.
2. установка выносной GPS-антенны – 1шт.
3.монтаж цепей питания и связи УСПД – 1шт.
4.установка ПР-разветвителей RS485 интерфейса –  9шт.
5.монтаж  интерфейса RS485 от УСПД до счетчика через ПР-разветвители – 9шт.</t>
  </si>
  <si>
    <t>ИТОГО по НЭС</t>
  </si>
  <si>
    <t>Межсетевой переток с ТобТПО</t>
  </si>
  <si>
    <t>ТЮМЕНСКОЕ ТПО</t>
  </si>
  <si>
    <t>НКУ LVD-B4 на основе  ЭКОМ-3000Т(T-C25-M3-B4-G)+PGC</t>
  </si>
  <si>
    <t>Блок КИ(клемник испытательный)</t>
  </si>
  <si>
    <t>Блок питания 9В 3А</t>
  </si>
  <si>
    <t>GSM-антенна Antey 906 13,5dB c кабелем SMA 3м</t>
  </si>
  <si>
    <t>Крепление GPS-антенны</t>
  </si>
  <si>
    <t>Стяжки нейлоновые</t>
  </si>
  <si>
    <t>Разветвитель интерфейса ПР-3</t>
  </si>
  <si>
    <t>Провод ПВ</t>
  </si>
  <si>
    <t>150 м</t>
  </si>
  <si>
    <t>КИПЭВнг-LS 2*2*0,6</t>
  </si>
  <si>
    <t>110 м</t>
  </si>
  <si>
    <t>Кабель ВВгнг-LS 3*2,5</t>
  </si>
  <si>
    <t>20 м</t>
  </si>
  <si>
    <t>Ярковский</t>
  </si>
  <si>
    <t>ПС Междуреченская</t>
  </si>
  <si>
    <t>Меркурий-230АRТ -00 PQRSIDN</t>
  </si>
  <si>
    <t>Меркурий-230АRТ -03 PQRSIDN</t>
  </si>
  <si>
    <t>Коммерческий учет</t>
  </si>
  <si>
    <t>1. Приобретение материалов и оборудования.          2. Замена счетчиков и монтаж блоков КИ -7шт.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</si>
  <si>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1. Приобретение материалов и оборудования.          2. Замена счетчиков и монтаж блоков КИ -16шт.           3. Монтаж вторичных измерительных цепей и резервного питания.                                                                                                                   4. Монтаж и подключение цифрового интерфейса RS-485 от счетчика к УСПД через ПР-3.                                                                                   5. Наладка узлов учета.                                                6. Включение в существующую АИИС ТюмТПО.</t>
  </si>
  <si>
    <t>Проходные клемники</t>
  </si>
  <si>
    <t>Двуполюсный автоматический выключатель С-2</t>
  </si>
  <si>
    <t>ИБП Smart UPS 750VA</t>
  </si>
  <si>
    <t>320 м</t>
  </si>
  <si>
    <t>160 м</t>
  </si>
  <si>
    <t>Тюменский</t>
  </si>
  <si>
    <t>ПС Перевалово</t>
  </si>
  <si>
    <t>СЭТ-4ТМ.03М.01</t>
  </si>
  <si>
    <t>Горьковка</t>
  </si>
  <si>
    <t>1. Приобретение материалов и оборудования.          2. Замена счетчиков и монтаж блоков КИ -14шт.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</si>
  <si>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 xml:space="preserve">Блок КИ(клемник испытательный) </t>
  </si>
  <si>
    <t>200 м</t>
  </si>
  <si>
    <t>120 м</t>
  </si>
  <si>
    <t>СЭТ-4ТМ.03М.09</t>
  </si>
  <si>
    <t>1. Приобретение материалов и оборудования.          2. Замена счетчиков и монтаж блоков КИ -30шт.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</si>
  <si>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Домостроительная</t>
  </si>
  <si>
    <t>НКУ LVD-B8 на основе  ЭКОМ-3000Т(T-C50-M3-B8-G)+PGC</t>
  </si>
  <si>
    <t>620 м</t>
  </si>
  <si>
    <t>310 м</t>
  </si>
  <si>
    <t xml:space="preserve">    -</t>
  </si>
  <si>
    <t>Межсетевой переток с ЮТПО</t>
  </si>
  <si>
    <t>1. Приобретение материалов и оборудования.          2. Замена счетчиков и монтаж блоков КИ -9шт.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</si>
  <si>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НКУ LVD-B4на основе  ЭКОМ-3000Т(T-C25-M3-B4-G)+PGC</t>
  </si>
  <si>
    <t>Исетский</t>
  </si>
  <si>
    <t>Слобода Бешкиль</t>
  </si>
  <si>
    <t>1. Приобретение материалов и оборудования.          2. Замена счетчиков и монтаж блоков КИ -10шт.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</si>
  <si>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220 м</t>
  </si>
  <si>
    <t>130 м</t>
  </si>
  <si>
    <t>Кировская</t>
  </si>
  <si>
    <t>1. Приобретение материалов и оборудования.          2. Замена счетчиков и монтаж блоков КИ -5шт.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</si>
  <si>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Турнаевская</t>
  </si>
  <si>
    <t>90 м</t>
  </si>
  <si>
    <t>Большевик</t>
  </si>
  <si>
    <t>Оптовый и коммерческий учет</t>
  </si>
  <si>
    <t>1. Приобретение материалов и оборудования.          2. Замена счетчиков и монтаж блоков КИ -20шт.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</si>
  <si>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РП 28</t>
  </si>
  <si>
    <t>420 м</t>
  </si>
  <si>
    <t>180 м</t>
  </si>
  <si>
    <t>Для своевременного формирования баланса по ТПО.</t>
  </si>
  <si>
    <t>Чикча</t>
  </si>
  <si>
    <t>ИТОГО по ТюТПО</t>
  </si>
  <si>
    <t>НИЖНЕВАРТОВСКИЕ ЭЛЕКТРИЧЕСКИЕ СЕТИ</t>
  </si>
  <si>
    <t>высокий</t>
  </si>
  <si>
    <t>Потребитель – ОАО "Радужнинские городские электрические сети", снижение затрат при съеме показаний, сокращение времени расчета объемов э/э и потерь</t>
  </si>
  <si>
    <t>НКУ LVD-E-B4+PGC-le</t>
  </si>
  <si>
    <t>Выносная GSM-антенна BEST AKL-900(B) 17dB</t>
  </si>
  <si>
    <t xml:space="preserve">Кабель антенный BEST 15м SMA </t>
  </si>
  <si>
    <t>Наконечник втулочный изолированный НШвИ 0,5-8</t>
  </si>
  <si>
    <t>Наконечник изол. НКИ 4-6 М6 4.0-6.0кв.мм жел</t>
  </si>
  <si>
    <t>Гофра труба 32мм для кабеля антенн 36х15</t>
  </si>
  <si>
    <t>Короб пластик 50х30 для ЭКОМ 36х2</t>
  </si>
  <si>
    <t>Коробки распределительные 220В</t>
  </si>
  <si>
    <t xml:space="preserve"> Разветвитель интерфейса ПР-3</t>
  </si>
  <si>
    <t>Клеммник испытательный</t>
  </si>
  <si>
    <t>Крепление для антенны GSM наружное</t>
  </si>
  <si>
    <t>Автомат двухполюсный 10А для питания ЭКОМ от ТСН</t>
  </si>
  <si>
    <t>Болт для крепления ЭКОМ М8х45 мм</t>
  </si>
  <si>
    <t>Болт для крепления антенн М8х180 мм</t>
  </si>
  <si>
    <t>Гайка оцинкованная М8</t>
  </si>
  <si>
    <t>Шайба оцинкованная М8 d=24мм</t>
  </si>
  <si>
    <t>Саморезы с прессшайбой для крепления автомата</t>
  </si>
  <si>
    <t>Болты для крепления коробок распределительных и ПР М6х15</t>
  </si>
  <si>
    <t>Гайка оцинкованная М6</t>
  </si>
  <si>
    <t>Бандаж крепежный 200х4.8 (черный) Sormat</t>
  </si>
  <si>
    <t>Бирка кабельная маркир.У-134 55х55мм</t>
  </si>
  <si>
    <t>DIN рейка</t>
  </si>
  <si>
    <t>Провод ПВ3 жёлтый 4мм</t>
  </si>
  <si>
    <t>Кабель ВВГ 2*1,5</t>
  </si>
  <si>
    <t>Кабель FTP  4PR CAT5Е  REXANT наружный, черный (305м)</t>
  </si>
  <si>
    <t>Провод ПВ 1*2,5</t>
  </si>
  <si>
    <t>Трубка ПХВ d 4,5 мм</t>
  </si>
  <si>
    <t>Варьеганский</t>
  </si>
  <si>
    <t>Радужная</t>
  </si>
  <si>
    <t>СЭТ-4ТМ.03М.08</t>
  </si>
  <si>
    <t>ТШП-0,66 300/5  + шины  300А</t>
  </si>
  <si>
    <t>Потребитель – ОАО "Черногорэнерго", снижение затрат при съеме показаний, сокращение времени расчета объемов э/э и потерь</t>
  </si>
  <si>
    <t>1. Монтаж счетчика СЭТ-4ТМ.03М.08 – 2 шт., трансформаторов тока ТШП-0,66 (300/5)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СЭТ-4ТМ.03М- 15 шт.                                                             и устанавливаемых СЭТ-4ТМ.03М.08. – 2 шт                   к УСПД через ПР-3.
5. Наладка узлов учета.                                                           6. Включение в существующую АИИС НВЭС.</t>
  </si>
  <si>
    <t xml:space="preserve">1. Монтаж счетчика СЭТ-4ТМ.03М.08 – 2 шт., трансформаторов тока ТШП-0,66 (400/5)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  СЭТ-4ТМ.03М- 4 шт.                                                     и устанавливаемых СЭТ-4ТМ.03М.08. – 2 шт                       к УСПД через ПР-3.
5. Наладка узлов учета.
6. Включение в существующую АИИС НВЭС.
</t>
  </si>
  <si>
    <t>Вахский</t>
  </si>
  <si>
    <t>Малочерногорская</t>
  </si>
  <si>
    <t>ТШП-0,66 400/5  + шины  300А</t>
  </si>
  <si>
    <t>Молодежная</t>
  </si>
  <si>
    <t xml:space="preserve">1. Монтаж счетчика СЭТ-4ТМ.03М.08 – 2 шт., трансформаторов тока ТОП-0,66 (200/5) – 6 шт.
2.  Прокладка и монтаж вторичных цепей учёта и резервного питания счётчиков. 
3. Монтаж и наладка УСПД, выносной GSM-антенны, резервного питания.
4.   Монтаж и подключение цифрового интерфейса RS-485 от существующих                         СЭТ-4ТМ.03М- 4 шт.                                                           и устанавливаемых СЭТ-4ТМ.03М.08. – 2 шт                            к УСПД через ПР-3.
5. Наладка узлов учета.
6. Включение в существующую АИИС НВЭС.
</t>
  </si>
  <si>
    <t>ТОП-0,66 200/5</t>
  </si>
  <si>
    <t>Новомолодежная</t>
  </si>
  <si>
    <t xml:space="preserve">1. Монтаж счетчика СЭТ-4ТМ.03М.08 – 2 шт., трансформаторов тока ТШП-0,66 (300/5) с шинами – 6 шт.
2. Прокладка и монтаж вторичных цепей учёта и резервного питания счётчиков. 
3. Монтаж и наладка УСПД, выносной GSM-антенны, резервного питания.
4. Монтаж и подключение цифрового интерфейса RS-485 от существующих                             СЭТ-4ТМ.03М- 4 шт. и устанавливаемых                    СЭТ-4ТМ.03М.08. – 2 шт                                                    к УСПД через ПР-3.
5. Наладка узлов учета.
6. Включение в существующую АИИС НВЭС.
</t>
  </si>
  <si>
    <t>Мегионский</t>
  </si>
  <si>
    <t>Гидронамыв</t>
  </si>
  <si>
    <t>Потребитель – ОАО "Югорская территориальная энергетическая компания - Нижневартовский район", снижение затрат при съеме показаний, сокращение времени расчета объемов э/э и потерь</t>
  </si>
  <si>
    <t xml:space="preserve">1. Монтаж счетчика СЭТ-4ТМ.03М.01 – 10 шт., счетчика СЭТ-4ТМ.03М.08 – 2 шт., трансформаторов тока ТШП-0,66 (300/5) с шинами – 6 шт.
2. Прокладка и монтаж вторичных цепей учёта и резервного питания счётчиков. 
3. Монтаж и наладка УСПД, выносной GSM-антенны, резервного питания.
4. Монтаж и подключение цифрового интерфейса RS-485 от существующих                                СЭТ-4ТМ.03М- 9 шт.                                                        и устанавливаемых  СЭТ-4ТМ.03М- 10 шт. и СЭТ-4ТМ.03М.08. – 2 шт                                                     к УСПД через ПР-3.
5. Наладка узлов учета.
6. Включение в существующую АИИС НВЭС.
</t>
  </si>
  <si>
    <t>Самотлорский</t>
  </si>
  <si>
    <t>Луч</t>
  </si>
  <si>
    <t>средний</t>
  </si>
  <si>
    <t>Потребитель – РН-Нижневартовск (Черногорэнерго), снижение затрат при съеме показаний, сокращение времени расчета объемов э/э и потерь</t>
  </si>
  <si>
    <t>1.  Прокладка и монтаж вторичных цепей учёта и резервного питания счётчиков. 
2. Монтаж и наладка УСПД, выносной GSM-антенны, резервного питания.
3.  Монтаж и подключение цифрового интерфейса RS-485 от существующих                          СЭТ-4ТМ.03М.08- 2шт.                                                       к УСПД через ПР-3.
4. Наладка узлов учета.
5. Включение в существующую АИИС НВЭС.</t>
  </si>
  <si>
    <t>Кетовская</t>
  </si>
  <si>
    <t>Потребитель – ОАО "Славнефть-Мегионнефтегаз", снижение затрат при съеме показаний, сокращение времени расчета объемов э/э и потерь</t>
  </si>
  <si>
    <t>1. Монтаж счетчика СЭТ-4ТМ.03М.08 – 2 шт., трансформаторов тока ТШП-0,66 (300/5)                                   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        СЭТ-4ТМ.03М- 4 шт. и устанавливаемого                          СЭТ-4ТМ.03М.08. – 2 шт к УСПД через ПР-3.
5. Наладка узлов учета.
6. Включение в существующую АИИС НВЭС.</t>
  </si>
  <si>
    <t>Покамасовская</t>
  </si>
  <si>
    <t>1. Монтаж счетчика СЭТ-4ТМ.03М.08 – 2 шт., трансформаторов тока ТШП-0,66 (300/5)                                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               СЭТ-4ТМ.03М-  6 шт. и устанавливаемых                                    СЭТ-4ТМ.03М.08. – 2 шт к УСПД через ПР-3.
5. Наладка узлов учета.
6. Включение в существующую АИИС НВЭС.</t>
  </si>
  <si>
    <t>Северо-Ватинская</t>
  </si>
  <si>
    <t xml:space="preserve">1.  Прокладка и монтаж вторичных цепей учёта и резервного питания счётчиков. 
2. Монтаж и наладка УСПД, выносной GSM-антенны, резервного питания.
3.  Монтаж и подключение цифрового интерфейса RS-485 от существующих                                               СЭТ-4ТМ.03М- 6 шт. к УСПД через ПР-3.
4. Наладка узлов учета.
5. Включение в существующую АИИС НВЭС.
</t>
  </si>
  <si>
    <t>Южно-Аганская</t>
  </si>
  <si>
    <t xml:space="preserve">1.  Прокладка и монтаж вторичных цепей учёта и резервного питания счётчиков. 
2. Монтаж и наладка УСПД, выносной GSM-антенны, резервного питания.
3.  Монтаж и подключение цифрового интерфейса RS-485 от существующих                                      СЭТ-4ТМ.03М- 4 шт. к УСПД через ПР-3.
4. Наладка узлов учета.
5. Включение в существующую АИИС НВЭС.
</t>
  </si>
  <si>
    <t>ИТОГО по НвЭС</t>
  </si>
  <si>
    <t>ЭНЕРГОКОМПЛЕКС</t>
  </si>
  <si>
    <t>Красноленинский</t>
  </si>
  <si>
    <t>РП 220/110/10 Хора</t>
  </si>
  <si>
    <t>НКУ LVD-B4 на базе ЭКОМ 3000-Т</t>
  </si>
  <si>
    <t>В настоящее время для сбора данных используетс коммуникатор PGR-01, поддержка которого прекращена. Необходима замена.</t>
  </si>
  <si>
    <t>PGC.02</t>
  </si>
  <si>
    <t xml:space="preserve">ПР-3 (разветвитель интерфейса RS-485) </t>
  </si>
  <si>
    <t>Блок испытательный переходной BTS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</si>
  <si>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СЭТ-4ТМ.03М - 14 шт.                                             и СЭТ-4ТМ.03.М.08 - 2 шт. к УСПД через ПР-3;                                                   4. Наладка узлов учета;                                                                    5. Включение в существующую АИИС ЭК</t>
  </si>
  <si>
    <t>ПС 110/35/6 Скважина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</si>
  <si>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СЭТ-4ТМ.03М - 6 шт.                                                 и СЭТ-4ТМ.03.М.08 - 2 шт.  к УСПД через ПР-3;                                                   4. Наладка узлов учета;                                                                    5. Включение в существующую АИИС ЭК</t>
  </si>
  <si>
    <t>ПС 110/35/6 Заречная</t>
  </si>
  <si>
    <t>КИ (клеммник испытательный)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</si>
  <si>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СЭТ-4ТМ.03М - 6 шт.                                               и СЭТ-4ТМ.03.М.08 - 2 шт. к УСПД через ПР-3;                                                   4. Наладка узлов учета;                                                                    5. Включение в существующую АИИС ЭК</t>
  </si>
  <si>
    <t>ИТОГО по ЭК</t>
  </si>
  <si>
    <t>НЕФТЕЮГАНСКИЕ ЭЛЕКТРИЧЕСКИЕ СЕТИ</t>
  </si>
  <si>
    <t>УСПД необходимо для оперативного сбора информации с расчетного учета, для составления баланса по ПС.</t>
  </si>
  <si>
    <t>Мамонтовский РЭС</t>
  </si>
  <si>
    <t>ПС 110/35 кВ Лосинка</t>
  </si>
  <si>
    <t>1 шт</t>
  </si>
  <si>
    <t>2 шт</t>
  </si>
  <si>
    <t>13 шт.</t>
  </si>
  <si>
    <t>100 шт</t>
  </si>
  <si>
    <t>2 уп.</t>
  </si>
  <si>
    <t>ПВ3 1х2,5</t>
  </si>
  <si>
    <t>500 м</t>
  </si>
  <si>
    <t>КиПЭВ 1х2х0,6</t>
  </si>
  <si>
    <t>30 м</t>
  </si>
  <si>
    <t>ВВГнг 2х1,5</t>
  </si>
  <si>
    <t>FTP 4х2х0.52 cat 5e LT OutDoor</t>
  </si>
  <si>
    <t>100 м</t>
  </si>
  <si>
    <t>1. Замена счетчиков и монтаж блоков КИ - 13 шт.                                                                                               2. Монтаж вторичных измерительных цепей от клемников до счетчиков через блоки КИ. Монтаж резервного питания счетчиков.                              3. Монтаж автоматов в ЩСН от каждого ТСН для питания шкафа АВР.                                                              4. Монтаж и наладка УСПД и GPS антенны.                            5. Прокладка кабеля Ethernet от узла связи до УСПД.                                                                                6. Монтаж и подключение цифрового интерфейса RS-485 от счетчиков до УСПД через ПР-3.                                                                                          7. Наладка узлов учета.                                                     8. Подключение в существующую АИИС КУЭ НЮЭС.</t>
  </si>
  <si>
    <t>АВР в составе шкафа с ЭКОМ-3000                     Т-С25-M3-B4-G</t>
  </si>
  <si>
    <t>Автомат 10 А.</t>
  </si>
  <si>
    <t xml:space="preserve"> Разветвитель           интерфейса ПР-3</t>
  </si>
  <si>
    <t xml:space="preserve">Стяжки нейлоновые </t>
  </si>
  <si>
    <t>Блок КИ .</t>
  </si>
  <si>
    <t>Крепление GPS антенны.</t>
  </si>
  <si>
    <t>Наконечники для вторичных цепей       НШвИ 4х18х26 (mm2xFxL).</t>
  </si>
  <si>
    <t>ПС 110/35/6 кВ Очимкинская</t>
  </si>
  <si>
    <t>1. Замена счетчиков и монтаж блоков КИ - 10 шт.                                                                                    2. Монтаж вторичных измерительных цепей от клемников до счетчиков через блоки КИ. Монтаж резервного питания счетчиков.                                  3. Монтаж и наладка УСПД и GPS антенны.                     4. Прокладка кабеля Ethernet от узла связи до УСПД.                                                                               5. Монтаж и подключение цифрового интерфейса RS-485 от счетчиков до УСПД через ПР-3.                                                                                    6. Наладка узлов учета.                                                                 7. Подключение в существующую АИИС КУЭ НЮЭС.</t>
  </si>
  <si>
    <t>10 шт.</t>
  </si>
  <si>
    <t>300 м</t>
  </si>
  <si>
    <t>60 м</t>
  </si>
  <si>
    <t>ПС 110/35/6 кВ Речная</t>
  </si>
  <si>
    <t>1 уп.</t>
  </si>
  <si>
    <t>АВР в составе шкафа с ЭКОМ-3000                                          Т-С25-M3-B4-G</t>
  </si>
  <si>
    <t>Разветвитель интерфейса ПР-3.</t>
  </si>
  <si>
    <t>Стяжки нейлоновые .</t>
  </si>
  <si>
    <t>Наконечники для вторичных цепей НШвИ 4х18х26 (mm2xFxL).</t>
  </si>
  <si>
    <t xml:space="preserve">Стяжки нейлоновые. </t>
  </si>
  <si>
    <t>Коммуникатор GPRS/GSM PGC.03.</t>
  </si>
  <si>
    <t>1. Замена счетчиков и монтаж блоков КИ - 8 шт. 2. Установка счетчиков 110 кВ 2 шт и монтаж блоков КИ 2 шт.                                                             3. Монтаж вторичных измерительных цепей от клемников до счетчиков через блоки КИ. Монтаж резервного питания счетчиков.                             4. Монтаж автоматов в ЩСН от каждого ТСН для питания шкафа АВР.                                                     5. Монтаж и наладка УСПД, PGC.03, выносной GSM и GPS антенны.                                                            6. Монтаж и подключение цифрового интерфейса RS-485 от счетчиков до УСПД через ПР-3.                                                                                  7. Наладка узлов учета.                                                    8. Подключение в существующую АИИС КУЭ НЮЭС.</t>
  </si>
  <si>
    <t>ИТОГО НюЭС</t>
  </si>
  <si>
    <t>УРАЙСКИЕ ЭЛЕКТРИЧЕСКИЕ СЕТИ</t>
  </si>
  <si>
    <t>ПС 110/10 кВ Зеленоборская (удаление от базы Советского РЭС более 30 км) расположена на линии системного перетока (ВЛ-110 кВ Картопья - Вадмтор). При планирумом в 2015 году вводе в работу реконструируемой ПС 110/10 кВ Самза (с созданием на подстанции системы АИИС КУЭ) - данное направление будет полностью закрыто системой удаленного сбора данных. Со стороны Урайских ЭС - ПС 110/10 кВ Самза и ПС 110/10 кВ Зеленоборская, со стороны Энергокомплекса - ПС 110/10 кВ Альфа, ПС 110/10 кВ Ун-Юган и ПС 220/110 кВ Вадмтор, со стороны МЭС-ЗС - ПС 220/110/10 кВ Картопья.                                Потребители: ОАО ЮРЭСК, ООО Лесопильные заводны Югры, ООО Индустрия, ООО Кунгурка.</t>
  </si>
  <si>
    <t>Советский</t>
  </si>
  <si>
    <t>ПС 110/10 кВ Зеленоборская</t>
  </si>
  <si>
    <t>НКУ LVD-B4</t>
  </si>
  <si>
    <t>GSM\GPRS Коммуникатор PGC.02</t>
  </si>
  <si>
    <t xml:space="preserve">GSM-антенна BEST AKL-900(B) 17dB c кабелем SMA 30м. </t>
  </si>
  <si>
    <t>Кронштейн (для крепления GSM, GPS антенн)</t>
  </si>
  <si>
    <t>Автоматический выключатель DPN N 1п+ 6А</t>
  </si>
  <si>
    <t>Клеммник 220V (резервное питание счетчика)</t>
  </si>
  <si>
    <t>Устройства защиты Ethernet РГ5G (мод. 2-1-90)</t>
  </si>
  <si>
    <t>Блок КИ (клеммник испытательный)</t>
  </si>
  <si>
    <t>Бирка на кабель</t>
  </si>
  <si>
    <t>DIN рейка 35мм</t>
  </si>
  <si>
    <t>Автоматический выключатель 2,5А (3х контактный для цепей напряжения)</t>
  </si>
  <si>
    <t>1. Монтаж блоков КИ – 7 комплектов.                              2. Монтаж вторичных измерительных цепей.                                3. Монтаж цепей резервного питания – 9 шт. 4.Монтаж кабеля КВВГЭнг цепей напряжения 10 кВ от ТН-1, ТН-2 до счетчиков.                                          5. Предусмотреть возможность резервирования цепей напряжения между секций.                                        6. Монтаж автоматических выключателей цепей напряжения (ТН-1, ТН-2, 1ТСН, 2ТСН).                             7. Наладка узлов учета.                                               8. Монтаж и наладка УСПД, выносной GSM и GPS антенны.                                                                   9. Монтаж и подключение цифрового интерфейса RS-485 от счетчика к УСПД через ПР-3 – 9 шт.                                                                       10. Прокладка кабеля Ethernet от места установки шкафа УСПД до точки консолидации LAN подстанции (дом держурного).                                                       11. Включение в существующую АИИС УЭС.</t>
  </si>
  <si>
    <t>ПС 110/10 кВ Таежная</t>
  </si>
  <si>
    <t>ПС 110/10 кВ Таежная - удаление от базы Советского РЭС более 50 км. Потребители ОАО ЮРЭСК, ИП Евстратов.</t>
  </si>
  <si>
    <t>Кабель КВВГЭнг 7х2,5 (от ТН-10 до КИ счетчиков 10 кВ)</t>
  </si>
  <si>
    <t>Кабель ВВГнг-LS 3x2.5</t>
  </si>
  <si>
    <t>Провод ПВ1 2.5 (одножильный)</t>
  </si>
  <si>
    <t>Провод ПВ3 2.5 (многожильный, гибкий) резервное питание счетчиков (до клеммника 220В)</t>
  </si>
  <si>
    <t>Кабель ПВС 2х1.5 (резервное питание счетчика от клемника до счетчика)</t>
  </si>
  <si>
    <t>Кабель симметричный КИПЭВ 2х2х0,6 мм для интерфейса RS-485</t>
  </si>
  <si>
    <t>Кабель витая пара (FTP) 2 пары, Cat5e многожильные экранированные (от ПР-3 до счетчика)</t>
  </si>
  <si>
    <t>Кабель витая пара (FTP), 4 пары, категория 5e, solid, PE</t>
  </si>
  <si>
    <t>1. Монтаж и наладка УСПД, выносной GSM и GPS антенны.                                                                            2. Монтаж и подключение цифрового интерфейса RS-485 от счетчика к УСПД через ПР-3 – 1 шт.                                                                                    3. Прокладка кабеля Ethernet от места установки шкафа УСПД до точки консолидации LAN подстанции (дом держурного).                                                 4. Включение в существующую АИИС УЭС</t>
  </si>
  <si>
    <t>Урайский</t>
  </si>
  <si>
    <t>ПС 110/35/6 кВ Филипповская</t>
  </si>
  <si>
    <t>ПС 110/35/6 кВ Филипповская (удаление от базы Урайского РЭС более 90 км) расположена на линии системного перетока (ВЛ-110 кВ Новая - Хора). Потребитель "СЦ Урайэнергонефть ЗС РУ ООО ЛУКОЙЛ-ЭНЕРГОСЕТИ"</t>
  </si>
  <si>
    <t>Ящик для цепей напряжения ЯЗМ-11</t>
  </si>
  <si>
    <t>СЭТ-4ТМ.03М.</t>
  </si>
  <si>
    <t>Кабель КВВГЭнг 7х2,5 (от шкафа цепей ТН на ОРУ-35 до КИ счетчиков 35 кВ)</t>
  </si>
  <si>
    <t>ПС 110/35/6 кВ Лазаревская</t>
  </si>
  <si>
    <t>ПС 110/35/6 кВ Лазаревская (удаление от базы Урайского РЭС более 110 км)  расположена на линии системного перетока (ВЛ-110 кВ Новая - Хора). Потребитель "СЦ Урайэнергонефть ЗС РУ ООО ЛУКОЙЛ-ЭНЕРГОСЕТИ"</t>
  </si>
  <si>
    <t>1. Замена счетчиков – 2 шт.                                       2. Монтаж блоков КИ – 6 комплектов.                          3. Монтаж вторичных измерительных цепей.                      4. Монтаж цепей резервного питания – 6 шт.                 5. Монтаж ящиков ЯЗМ-11 – 2 шт.                               6. Монтаж кабеля КВВГЭнг цепей напряжения 35 кВ от от ЯЗМ-11 до шкафов учета.                            7. Предусмотреть возможность резервирования цепей напряжения между секций.                                    8. Монтаж автоматических выключателей цепей напряжения (1ТСН, 2ТСН).                                               9. Наладка узлов учета.                                                  10. Монтаж и наладка УСПД, выносной GSM и GPS антенны.                                                                     11. Монтаж и подключение цифрового интерфейса RS-485 от счетчика к УСПД через ПР-3 – 6 шт.                                                                    12. Прокладка кабеля Ethernet от места установки шкафа УСПД до точки консолидации LAN подстанции (дом держурного).                                        13. Включение в существующую АИИС УЭС.</t>
  </si>
  <si>
    <t>Кабель КВВГЭнг 7х2,5 (от шкафа цепей ТН на ОРУ-35 до КИ счетчиков 35 кВ, от шкафа цепей ТН на ОРУ-110 до КИ счетчиков 110 кВ)</t>
  </si>
  <si>
    <t>1. Монтаж блоков КИ – 12 комплектов.                                 2. Монтаж вторичных измерительных цепей.                      3. Монтаж цепей резервного питания – 12 шт.                    4. Монтаж ящиков ЯЗМ-11 – 4 шт.                              5. Монтаж кабеля КВВГЭнг цепей напряжения 35 кВ от от ЯЗМ-11 до шкафов учета.                                6. Монтаж кабеля КВВГЭнг цепей напряжения 110 кВ от от ЯЗМ-11 до шкафов учета.                                 7. Предусмотреть возможность резервирования цепей напряжения между секций.                                     8. Монтаж автоматических выключателей цепей напряжения (1ТСН, 2ТСН).                                               9. Наладка узлов учета.                                                       10. Монтаж и наладка УСПД, выносной GSM и GPS антенны.                                                                         11. Монтаж и подключение цифрового интерфейса RS-485 от счетчика к УСПД через ПР-3 – 12 шт.                                                                      12. Прокладка кабеля Ethernet от места установки шкафа УСПД до точки консолидации LAN подстанции (дом держурного).                                       13. Включение в существующую АИИС УЭС.</t>
  </si>
  <si>
    <t>ПС 110/35/6 кВ Сухой Бор</t>
  </si>
  <si>
    <t>ПС 110/35/6 кВ Сухой Бор (удаление от базы Урайского РЭС более 10 км). Постоянного оперативного персонала не имеет - одна бригада ОВБ обслуживает 4 подстанции (временные проблемы со снятием информации в ручном режиме).  Потребитель ЗАО "Турсунт"</t>
  </si>
  <si>
    <t>ВСЕГО ПО ФИЛИАЛАМ</t>
  </si>
  <si>
    <t>ИТОГО по УрЭС</t>
  </si>
  <si>
    <t>1. Монтаж блоков КИ – 15 комплектов.                              2. Монтаж вторичных измерительных цепей.                        3. Монтаж цепей резервного питания – 15 шт.                       4. Монтаж ящиков ЯЗМ-11 – 2 шт.                                           5. Монтаж кабеля КВВГЭнг цепей напряжения 35 кВ от от ЯЗМ-11 до шкафов учета.                              6. Монтаж кабеля КВВГЭнг цепей напряжения 6 кВ от ТН-1, ТН-2 до счетчиков.                                           7. Предусмотреть возможность резервирования цепей напряжения между секций.                                       8. Монтаж автоматических выключателей цепей напряжения (1ТСН, 2ТСН).                                                   9. Наладка узлов учета.                                                      10. Монтаж и наладка УСПД, выносной GSM и GPS антенны.                                                                       11. Монтаж и подключение цифрового интерфейса RS-485 от счетчика к УСПД через ПР-3 – 15 шт.                                                                        12. Прокладка кабеля Ethernet от места установки шкафа УСПД до точки консолидации LAN подстанции (дом держурного).                                          13. Включение в существующую АИИС УЭС.</t>
  </si>
  <si>
    <t>Кабель КВВГЭнг 7х2,5 (от шкафа цепей ТН на ОРУ-35 до КИ счетчиков 35 кВ, от ТН-6 кВ в ЗРУ-6 до КИ счетчиков 6 кВ)</t>
  </si>
  <si>
    <t>ОРГАНИЗАЦИЯ СИСТЕМ УЧЕТА НА ПС, РП в 2015 году</t>
  </si>
  <si>
    <t>к Техническому заданию по Договору №____________________________</t>
  </si>
  <si>
    <t>Приложение № 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</si>
</sst>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3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16" xfId="0" applyFont="1" applyFill="1" applyBorder="1" applyAlignment="1">
      <alignment horizontal="center" vertical="center"/>
    </xf>
    <xf numFmtId="0" fontId="6" fillId="0" borderId="14" xfId="0" applyFont="1" applyFill="1" applyBorder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9" xfId="0" applyFont="1" applyFill="1" applyBorder="1"/>
    <xf numFmtId="0" fontId="4" fillId="0" borderId="6" xfId="0" applyFont="1" applyFill="1" applyBorder="1" applyAlignment="1"/>
    <xf numFmtId="0" fontId="4" fillId="0" borderId="10" xfId="0" applyFont="1" applyFill="1" applyBorder="1" applyAlignment="1"/>
    <xf numFmtId="0" fontId="6" fillId="0" borderId="37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2" xfId="0" applyFont="1" applyFill="1" applyBorder="1"/>
    <xf numFmtId="0" fontId="4" fillId="0" borderId="23" xfId="0" applyFont="1" applyFill="1" applyBorder="1"/>
    <xf numFmtId="0" fontId="4" fillId="0" borderId="23" xfId="0" applyFont="1" applyFill="1" applyBorder="1" applyAlignment="1"/>
    <xf numFmtId="0" fontId="4" fillId="0" borderId="23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wrapText="1"/>
    </xf>
    <xf numFmtId="0" fontId="4" fillId="0" borderId="24" xfId="0" applyFont="1" applyFill="1" applyBorder="1" applyAlignment="1">
      <alignment wrapText="1"/>
    </xf>
    <xf numFmtId="0" fontId="1" fillId="0" borderId="3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/>
    <xf numFmtId="0" fontId="4" fillId="0" borderId="36" xfId="0" applyFont="1" applyFill="1" applyBorder="1" applyAlignment="1"/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10" xfId="0" applyFill="1" applyBorder="1" applyAlignment="1"/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0" fillId="0" borderId="20" xfId="0" applyFill="1" applyBorder="1" applyAlignment="1"/>
    <xf numFmtId="0" fontId="2" fillId="0" borderId="19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textRotation="90" wrapText="1"/>
    </xf>
    <xf numFmtId="0" fontId="4" fillId="0" borderId="21" xfId="0" applyFont="1" applyFill="1" applyBorder="1" applyAlignment="1">
      <alignment horizontal="center" vertical="center" textRotation="90" wrapText="1"/>
    </xf>
    <xf numFmtId="0" fontId="4" fillId="0" borderId="25" xfId="0" applyFont="1" applyFill="1" applyBorder="1" applyAlignment="1">
      <alignment horizontal="center" vertical="center" textRotation="90" wrapText="1"/>
    </xf>
    <xf numFmtId="0" fontId="5" fillId="0" borderId="39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textRotation="90" wrapText="1"/>
    </xf>
    <xf numFmtId="0" fontId="5" fillId="0" borderId="25" xfId="0" applyFont="1" applyFill="1" applyBorder="1" applyAlignment="1">
      <alignment horizontal="center" vertical="center" textRotation="90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/>
    <xf numFmtId="0" fontId="0" fillId="0" borderId="39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5" fillId="0" borderId="6" xfId="0" applyFont="1" applyFill="1" applyBorder="1" applyAlignment="1"/>
    <xf numFmtId="0" fontId="1" fillId="0" borderId="3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26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wrapText="1"/>
    </xf>
    <xf numFmtId="0" fontId="8" fillId="0" borderId="42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6" fillId="0" borderId="29" xfId="0" applyFont="1" applyFill="1" applyBorder="1"/>
    <xf numFmtId="0" fontId="6" fillId="0" borderId="0" xfId="0" applyFont="1" applyFill="1" applyBorder="1"/>
    <xf numFmtId="0" fontId="6" fillId="0" borderId="16" xfId="0" applyFont="1" applyFill="1" applyBorder="1"/>
    <xf numFmtId="0" fontId="0" fillId="0" borderId="2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45" xfId="0" applyFont="1" applyFill="1" applyBorder="1"/>
    <xf numFmtId="0" fontId="6" fillId="0" borderId="18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7"/>
  <sheetViews>
    <sheetView tabSelected="1" view="pageBreakPreview" zoomScale="85" zoomScaleNormal="100" zoomScaleSheetLayoutView="85" workbookViewId="0">
      <pane ySplit="9" topLeftCell="A10" activePane="bottomLeft" state="frozen"/>
      <selection pane="bottomLeft" activeCell="W481" sqref="W481"/>
    </sheetView>
  </sheetViews>
  <sheetFormatPr defaultRowHeight="12.75"/>
  <cols>
    <col min="1" max="1" width="5.42578125" style="7" customWidth="1"/>
    <col min="2" max="2" width="16.140625" style="7" customWidth="1"/>
    <col min="3" max="3" width="18.85546875" style="7" customWidth="1"/>
    <col min="4" max="4" width="13.5703125" style="7" customWidth="1"/>
    <col min="5" max="5" width="28.42578125" style="7" customWidth="1"/>
    <col min="6" max="6" width="10.5703125" style="7" customWidth="1"/>
    <col min="7" max="7" width="9.5703125" style="7" customWidth="1"/>
    <col min="8" max="8" width="9.140625" style="7"/>
    <col min="9" max="9" width="28.5703125" style="7" customWidth="1"/>
    <col min="10" max="10" width="9.140625" style="7"/>
    <col min="11" max="11" width="22.85546875" style="7" customWidth="1"/>
    <col min="12" max="12" width="9.140625" style="7"/>
    <col min="13" max="13" width="39.42578125" style="7" customWidth="1"/>
    <col min="14" max="14" width="13.140625" style="7" hidden="1" customWidth="1"/>
    <col min="15" max="15" width="15.7109375" style="7" hidden="1" customWidth="1"/>
    <col min="16" max="16" width="15.42578125" style="7" customWidth="1"/>
    <col min="17" max="16384" width="9.140625" style="7"/>
  </cols>
  <sheetData>
    <row r="1" spans="1:16" s="41" customFormat="1" ht="15.75">
      <c r="E1" s="42"/>
      <c r="F1" s="43"/>
      <c r="G1" s="42"/>
      <c r="H1" s="43"/>
      <c r="P1" s="44" t="s">
        <v>284</v>
      </c>
    </row>
    <row r="2" spans="1:16" s="41" customFormat="1" ht="15.75">
      <c r="E2" s="42"/>
      <c r="F2" s="43"/>
      <c r="G2" s="42"/>
      <c r="H2" s="43"/>
      <c r="P2" s="44" t="s">
        <v>283</v>
      </c>
    </row>
    <row r="4" spans="1:16" ht="14.25">
      <c r="E4" s="8" t="s">
        <v>282</v>
      </c>
      <c r="O4" s="7" t="s">
        <v>0</v>
      </c>
    </row>
    <row r="5" spans="1:16" ht="13.5" thickBot="1"/>
    <row r="6" spans="1:16">
      <c r="A6" s="126" t="s">
        <v>1</v>
      </c>
      <c r="B6" s="117" t="s">
        <v>2</v>
      </c>
      <c r="C6" s="117" t="s">
        <v>3</v>
      </c>
      <c r="D6" s="117" t="s">
        <v>4</v>
      </c>
      <c r="E6" s="117" t="s">
        <v>5</v>
      </c>
      <c r="F6" s="129"/>
      <c r="G6" s="129"/>
      <c r="H6" s="129"/>
      <c r="I6" s="129"/>
      <c r="J6" s="129"/>
      <c r="K6" s="129"/>
      <c r="L6" s="129"/>
      <c r="M6" s="117" t="s">
        <v>6</v>
      </c>
      <c r="N6" s="117" t="s">
        <v>7</v>
      </c>
      <c r="O6" s="120" t="s">
        <v>8</v>
      </c>
      <c r="P6" s="123" t="s">
        <v>9</v>
      </c>
    </row>
    <row r="7" spans="1:16">
      <c r="A7" s="127"/>
      <c r="B7" s="118"/>
      <c r="C7" s="118"/>
      <c r="D7" s="118"/>
      <c r="E7" s="118" t="s">
        <v>10</v>
      </c>
      <c r="F7" s="118"/>
      <c r="G7" s="118" t="s">
        <v>11</v>
      </c>
      <c r="H7" s="118"/>
      <c r="I7" s="118" t="s">
        <v>12</v>
      </c>
      <c r="J7" s="118"/>
      <c r="K7" s="118" t="s">
        <v>13</v>
      </c>
      <c r="L7" s="118"/>
      <c r="M7" s="118"/>
      <c r="N7" s="118"/>
      <c r="O7" s="121"/>
      <c r="P7" s="124"/>
    </row>
    <row r="8" spans="1:16" ht="13.5" thickBot="1">
      <c r="A8" s="128"/>
      <c r="B8" s="119"/>
      <c r="C8" s="119"/>
      <c r="D8" s="119"/>
      <c r="E8" s="9" t="s">
        <v>14</v>
      </c>
      <c r="F8" s="9" t="s">
        <v>15</v>
      </c>
      <c r="G8" s="9" t="s">
        <v>14</v>
      </c>
      <c r="H8" s="9" t="s">
        <v>15</v>
      </c>
      <c r="I8" s="9" t="s">
        <v>16</v>
      </c>
      <c r="J8" s="9" t="s">
        <v>15</v>
      </c>
      <c r="K8" s="9" t="s">
        <v>14</v>
      </c>
      <c r="L8" s="9" t="s">
        <v>15</v>
      </c>
      <c r="M8" s="119"/>
      <c r="N8" s="119"/>
      <c r="O8" s="122"/>
      <c r="P8" s="125"/>
    </row>
    <row r="9" spans="1:16" ht="13.5" thickBot="1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1">
        <v>13</v>
      </c>
      <c r="N9" s="12">
        <v>14</v>
      </c>
      <c r="O9" s="13">
        <v>15</v>
      </c>
      <c r="P9" s="14">
        <v>14</v>
      </c>
    </row>
    <row r="10" spans="1:16" ht="29.25" customHeight="1" thickBot="1">
      <c r="A10" s="130" t="s">
        <v>17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2"/>
    </row>
    <row r="11" spans="1:16" ht="51">
      <c r="A11" s="53">
        <v>1</v>
      </c>
      <c r="B11" s="47" t="s">
        <v>18</v>
      </c>
      <c r="C11" s="47" t="s">
        <v>19</v>
      </c>
      <c r="D11" s="47">
        <v>0.4</v>
      </c>
      <c r="E11" s="47" t="s">
        <v>20</v>
      </c>
      <c r="F11" s="47">
        <v>2</v>
      </c>
      <c r="G11" s="47" t="s">
        <v>21</v>
      </c>
      <c r="H11" s="47">
        <v>0</v>
      </c>
      <c r="I11" s="47" t="s">
        <v>22</v>
      </c>
      <c r="J11" s="78">
        <v>60</v>
      </c>
      <c r="K11" s="15" t="s">
        <v>23</v>
      </c>
      <c r="L11" s="16">
        <v>1</v>
      </c>
      <c r="M11" s="69" t="s">
        <v>24</v>
      </c>
      <c r="N11" s="47" t="s">
        <v>25</v>
      </c>
      <c r="O11" s="71" t="s">
        <v>26</v>
      </c>
      <c r="P11" s="63">
        <v>12</v>
      </c>
    </row>
    <row r="12" spans="1:16" ht="25.5">
      <c r="A12" s="80"/>
      <c r="B12" s="74"/>
      <c r="C12" s="74"/>
      <c r="D12" s="74"/>
      <c r="E12" s="74"/>
      <c r="F12" s="74"/>
      <c r="G12" s="74"/>
      <c r="H12" s="74"/>
      <c r="I12" s="77"/>
      <c r="J12" s="74"/>
      <c r="K12" s="17" t="s">
        <v>27</v>
      </c>
      <c r="L12" s="4">
        <v>1</v>
      </c>
      <c r="M12" s="70"/>
      <c r="N12" s="74"/>
      <c r="O12" s="72"/>
      <c r="P12" s="64"/>
    </row>
    <row r="13" spans="1:16" ht="51">
      <c r="A13" s="80"/>
      <c r="B13" s="74"/>
      <c r="C13" s="74"/>
      <c r="D13" s="1">
        <v>35</v>
      </c>
      <c r="E13" s="1" t="s">
        <v>28</v>
      </c>
      <c r="F13" s="1">
        <v>8</v>
      </c>
      <c r="G13" s="1" t="s">
        <v>21</v>
      </c>
      <c r="H13" s="1">
        <v>0</v>
      </c>
      <c r="I13" s="93" t="s">
        <v>29</v>
      </c>
      <c r="J13" s="93">
        <v>120</v>
      </c>
      <c r="K13" s="17" t="s">
        <v>30</v>
      </c>
      <c r="L13" s="4">
        <v>1</v>
      </c>
      <c r="M13" s="70"/>
      <c r="N13" s="74"/>
      <c r="O13" s="72"/>
      <c r="P13" s="64"/>
    </row>
    <row r="14" spans="1:16" ht="25.5">
      <c r="A14" s="80"/>
      <c r="B14" s="74"/>
      <c r="C14" s="74"/>
      <c r="D14" s="79">
        <v>110</v>
      </c>
      <c r="E14" s="79" t="s">
        <v>28</v>
      </c>
      <c r="F14" s="79">
        <v>2</v>
      </c>
      <c r="G14" s="79" t="s">
        <v>21</v>
      </c>
      <c r="H14" s="79">
        <v>0</v>
      </c>
      <c r="I14" s="94"/>
      <c r="J14" s="94"/>
      <c r="K14" s="17" t="s">
        <v>31</v>
      </c>
      <c r="L14" s="4">
        <v>12</v>
      </c>
      <c r="M14" s="70"/>
      <c r="N14" s="74"/>
      <c r="O14" s="72"/>
      <c r="P14" s="64"/>
    </row>
    <row r="15" spans="1:16" ht="18.75" customHeight="1" thickBot="1">
      <c r="A15" s="89"/>
      <c r="B15" s="90"/>
      <c r="C15" s="90"/>
      <c r="D15" s="90"/>
      <c r="E15" s="90"/>
      <c r="F15" s="90"/>
      <c r="G15" s="90"/>
      <c r="H15" s="90"/>
      <c r="I15" s="95"/>
      <c r="J15" s="95"/>
      <c r="K15" s="18" t="s">
        <v>32</v>
      </c>
      <c r="L15" s="19">
        <v>12</v>
      </c>
      <c r="M15" s="98"/>
      <c r="N15" s="90"/>
      <c r="O15" s="99"/>
      <c r="P15" s="96"/>
    </row>
    <row r="16" spans="1:16" ht="42.75" customHeight="1">
      <c r="A16" s="114">
        <v>2</v>
      </c>
      <c r="B16" s="47" t="s">
        <v>18</v>
      </c>
      <c r="C16" s="47" t="s">
        <v>34</v>
      </c>
      <c r="D16" s="47">
        <v>0.4</v>
      </c>
      <c r="E16" s="47" t="s">
        <v>20</v>
      </c>
      <c r="F16" s="47">
        <v>2</v>
      </c>
      <c r="G16" s="47" t="s">
        <v>21</v>
      </c>
      <c r="H16" s="47">
        <v>0</v>
      </c>
      <c r="I16" s="112" t="s">
        <v>22</v>
      </c>
      <c r="J16" s="78">
        <v>45</v>
      </c>
      <c r="K16" s="15" t="s">
        <v>23</v>
      </c>
      <c r="L16" s="16">
        <v>1</v>
      </c>
      <c r="M16" s="69" t="s">
        <v>33</v>
      </c>
      <c r="N16" s="47" t="s">
        <v>25</v>
      </c>
      <c r="O16" s="71" t="s">
        <v>26</v>
      </c>
      <c r="P16" s="63">
        <v>9</v>
      </c>
    </row>
    <row r="17" spans="1:16" ht="42.75" customHeight="1">
      <c r="A17" s="115"/>
      <c r="B17" s="74"/>
      <c r="C17" s="74"/>
      <c r="D17" s="74"/>
      <c r="E17" s="74"/>
      <c r="F17" s="74"/>
      <c r="G17" s="74"/>
      <c r="H17" s="74"/>
      <c r="I17" s="113"/>
      <c r="J17" s="74"/>
      <c r="K17" s="17" t="s">
        <v>27</v>
      </c>
      <c r="L17" s="4">
        <v>1</v>
      </c>
      <c r="M17" s="70"/>
      <c r="N17" s="74"/>
      <c r="O17" s="72"/>
      <c r="P17" s="64"/>
    </row>
    <row r="18" spans="1:16" ht="52.5" customHeight="1">
      <c r="A18" s="115"/>
      <c r="B18" s="74"/>
      <c r="C18" s="74"/>
      <c r="D18" s="104">
        <v>35</v>
      </c>
      <c r="E18" s="93" t="s">
        <v>28</v>
      </c>
      <c r="F18" s="93">
        <v>7</v>
      </c>
      <c r="G18" s="93" t="s">
        <v>21</v>
      </c>
      <c r="H18" s="93">
        <v>0</v>
      </c>
      <c r="I18" s="93" t="s">
        <v>29</v>
      </c>
      <c r="J18" s="93">
        <v>45</v>
      </c>
      <c r="K18" s="17" t="s">
        <v>30</v>
      </c>
      <c r="L18" s="4">
        <v>1</v>
      </c>
      <c r="M18" s="70"/>
      <c r="N18" s="74"/>
      <c r="O18" s="72"/>
      <c r="P18" s="64"/>
    </row>
    <row r="19" spans="1:16" ht="42.75" customHeight="1">
      <c r="A19" s="115"/>
      <c r="B19" s="74"/>
      <c r="C19" s="74"/>
      <c r="D19" s="105"/>
      <c r="E19" s="107"/>
      <c r="F19" s="107"/>
      <c r="G19" s="107"/>
      <c r="H19" s="107"/>
      <c r="I19" s="94"/>
      <c r="J19" s="94"/>
      <c r="K19" s="17" t="s">
        <v>31</v>
      </c>
      <c r="L19" s="4">
        <v>9</v>
      </c>
      <c r="M19" s="70"/>
      <c r="N19" s="74"/>
      <c r="O19" s="72"/>
      <c r="P19" s="64"/>
    </row>
    <row r="20" spans="1:16" ht="25.5" customHeight="1" thickBot="1">
      <c r="A20" s="116"/>
      <c r="B20" s="90"/>
      <c r="C20" s="90"/>
      <c r="D20" s="106"/>
      <c r="E20" s="108"/>
      <c r="F20" s="108"/>
      <c r="G20" s="108"/>
      <c r="H20" s="108"/>
      <c r="I20" s="95"/>
      <c r="J20" s="95"/>
      <c r="K20" s="18" t="s">
        <v>32</v>
      </c>
      <c r="L20" s="19">
        <v>9</v>
      </c>
      <c r="M20" s="98"/>
      <c r="N20" s="90"/>
      <c r="O20" s="99"/>
      <c r="P20" s="96"/>
    </row>
    <row r="21" spans="1:16" ht="51" customHeight="1">
      <c r="A21" s="53">
        <v>3</v>
      </c>
      <c r="B21" s="47" t="s">
        <v>18</v>
      </c>
      <c r="C21" s="47" t="s">
        <v>38</v>
      </c>
      <c r="D21" s="47">
        <v>0.4</v>
      </c>
      <c r="E21" s="47" t="s">
        <v>20</v>
      </c>
      <c r="F21" s="47">
        <v>2</v>
      </c>
      <c r="G21" s="47" t="s">
        <v>21</v>
      </c>
      <c r="H21" s="47">
        <v>0</v>
      </c>
      <c r="I21" s="47" t="s">
        <v>22</v>
      </c>
      <c r="J21" s="78">
        <v>30</v>
      </c>
      <c r="K21" s="15" t="s">
        <v>23</v>
      </c>
      <c r="L21" s="16">
        <v>1</v>
      </c>
      <c r="M21" s="69" t="s">
        <v>35</v>
      </c>
      <c r="N21" s="47" t="s">
        <v>25</v>
      </c>
      <c r="O21" s="71" t="s">
        <v>26</v>
      </c>
      <c r="P21" s="63">
        <v>6</v>
      </c>
    </row>
    <row r="22" spans="1:16" ht="39" customHeight="1">
      <c r="A22" s="80"/>
      <c r="B22" s="74"/>
      <c r="C22" s="74"/>
      <c r="D22" s="74"/>
      <c r="E22" s="74"/>
      <c r="F22" s="74"/>
      <c r="G22" s="74"/>
      <c r="H22" s="74"/>
      <c r="I22" s="77"/>
      <c r="J22" s="74"/>
      <c r="K22" s="17" t="s">
        <v>27</v>
      </c>
      <c r="L22" s="4">
        <v>1</v>
      </c>
      <c r="M22" s="70"/>
      <c r="N22" s="74"/>
      <c r="O22" s="72"/>
      <c r="P22" s="64"/>
    </row>
    <row r="23" spans="1:16" ht="32.25" customHeight="1">
      <c r="A23" s="80"/>
      <c r="B23" s="74"/>
      <c r="C23" s="74"/>
      <c r="D23" s="109">
        <v>35</v>
      </c>
      <c r="E23" s="79" t="s">
        <v>37</v>
      </c>
      <c r="F23" s="79">
        <v>4</v>
      </c>
      <c r="G23" s="103" t="s">
        <v>21</v>
      </c>
      <c r="H23" s="103">
        <v>0</v>
      </c>
      <c r="I23" s="100" t="s">
        <v>29</v>
      </c>
      <c r="J23" s="97">
        <v>30</v>
      </c>
      <c r="K23" s="17" t="s">
        <v>36</v>
      </c>
      <c r="L23" s="4">
        <v>1</v>
      </c>
      <c r="M23" s="70"/>
      <c r="N23" s="74"/>
      <c r="O23" s="72"/>
      <c r="P23" s="64"/>
    </row>
    <row r="24" spans="1:16" ht="36" customHeight="1">
      <c r="A24" s="80"/>
      <c r="B24" s="74"/>
      <c r="C24" s="74"/>
      <c r="D24" s="110"/>
      <c r="E24" s="82"/>
      <c r="F24" s="82"/>
      <c r="G24" s="82"/>
      <c r="H24" s="82"/>
      <c r="I24" s="101"/>
      <c r="J24" s="94"/>
      <c r="K24" s="17" t="s">
        <v>31</v>
      </c>
      <c r="L24" s="4">
        <v>6</v>
      </c>
      <c r="M24" s="70"/>
      <c r="N24" s="74"/>
      <c r="O24" s="72"/>
      <c r="P24" s="64"/>
    </row>
    <row r="25" spans="1:16" ht="33.75" customHeight="1" thickBot="1">
      <c r="A25" s="89"/>
      <c r="B25" s="90"/>
      <c r="C25" s="90"/>
      <c r="D25" s="111"/>
      <c r="E25" s="91"/>
      <c r="F25" s="91"/>
      <c r="G25" s="91"/>
      <c r="H25" s="91"/>
      <c r="I25" s="102"/>
      <c r="J25" s="95"/>
      <c r="K25" s="18" t="s">
        <v>32</v>
      </c>
      <c r="L25" s="19">
        <v>6</v>
      </c>
      <c r="M25" s="98"/>
      <c r="N25" s="90"/>
      <c r="O25" s="99"/>
      <c r="P25" s="96"/>
    </row>
    <row r="26" spans="1:16" ht="56.25" customHeight="1">
      <c r="A26" s="53">
        <v>4</v>
      </c>
      <c r="B26" s="47" t="s">
        <v>18</v>
      </c>
      <c r="C26" s="47" t="s">
        <v>40</v>
      </c>
      <c r="D26" s="47">
        <v>0.4</v>
      </c>
      <c r="E26" s="47" t="s">
        <v>20</v>
      </c>
      <c r="F26" s="47">
        <v>2</v>
      </c>
      <c r="G26" s="47" t="s">
        <v>21</v>
      </c>
      <c r="H26" s="47">
        <v>0</v>
      </c>
      <c r="I26" s="47" t="s">
        <v>22</v>
      </c>
      <c r="J26" s="78">
        <v>40</v>
      </c>
      <c r="K26" s="15" t="s">
        <v>23</v>
      </c>
      <c r="L26" s="16">
        <v>1</v>
      </c>
      <c r="M26" s="69" t="s">
        <v>39</v>
      </c>
      <c r="N26" s="47" t="s">
        <v>25</v>
      </c>
      <c r="O26" s="71" t="s">
        <v>26</v>
      </c>
      <c r="P26" s="63">
        <v>8</v>
      </c>
    </row>
    <row r="27" spans="1:16" ht="33" customHeight="1">
      <c r="A27" s="80"/>
      <c r="B27" s="74"/>
      <c r="C27" s="74"/>
      <c r="D27" s="74"/>
      <c r="E27" s="74"/>
      <c r="F27" s="74"/>
      <c r="G27" s="74"/>
      <c r="H27" s="74"/>
      <c r="I27" s="77"/>
      <c r="J27" s="74"/>
      <c r="K27" s="17" t="s">
        <v>27</v>
      </c>
      <c r="L27" s="4">
        <v>1</v>
      </c>
      <c r="M27" s="70"/>
      <c r="N27" s="74"/>
      <c r="O27" s="72"/>
      <c r="P27" s="64"/>
    </row>
    <row r="28" spans="1:16" ht="54.75" customHeight="1">
      <c r="A28" s="80"/>
      <c r="B28" s="74"/>
      <c r="C28" s="74"/>
      <c r="D28" s="79">
        <v>35</v>
      </c>
      <c r="E28" s="79" t="s">
        <v>28</v>
      </c>
      <c r="F28" s="79">
        <v>6</v>
      </c>
      <c r="G28" s="79" t="s">
        <v>21</v>
      </c>
      <c r="H28" s="79">
        <v>0</v>
      </c>
      <c r="I28" s="79" t="s">
        <v>29</v>
      </c>
      <c r="J28" s="93">
        <v>40</v>
      </c>
      <c r="K28" s="17" t="s">
        <v>30</v>
      </c>
      <c r="L28" s="4">
        <v>1</v>
      </c>
      <c r="M28" s="70"/>
      <c r="N28" s="74"/>
      <c r="O28" s="72"/>
      <c r="P28" s="64"/>
    </row>
    <row r="29" spans="1:16" ht="25.5">
      <c r="A29" s="80"/>
      <c r="B29" s="74"/>
      <c r="C29" s="74"/>
      <c r="D29" s="82"/>
      <c r="E29" s="82"/>
      <c r="F29" s="82"/>
      <c r="G29" s="82"/>
      <c r="H29" s="82"/>
      <c r="I29" s="77"/>
      <c r="J29" s="94"/>
      <c r="K29" s="17" t="s">
        <v>31</v>
      </c>
      <c r="L29" s="4">
        <v>8</v>
      </c>
      <c r="M29" s="70"/>
      <c r="N29" s="74"/>
      <c r="O29" s="72"/>
      <c r="P29" s="64"/>
    </row>
    <row r="30" spans="1:16" ht="22.5" customHeight="1" thickBot="1">
      <c r="A30" s="89"/>
      <c r="B30" s="90"/>
      <c r="C30" s="90"/>
      <c r="D30" s="91"/>
      <c r="E30" s="91"/>
      <c r="F30" s="91"/>
      <c r="G30" s="91"/>
      <c r="H30" s="91"/>
      <c r="I30" s="92"/>
      <c r="J30" s="95"/>
      <c r="K30" s="18" t="s">
        <v>32</v>
      </c>
      <c r="L30" s="19">
        <v>8</v>
      </c>
      <c r="M30" s="98"/>
      <c r="N30" s="90"/>
      <c r="O30" s="99"/>
      <c r="P30" s="96"/>
    </row>
    <row r="31" spans="1:16" ht="56.25" customHeight="1">
      <c r="A31" s="53">
        <v>5</v>
      </c>
      <c r="B31" s="47" t="s">
        <v>18</v>
      </c>
      <c r="C31" s="47" t="s">
        <v>41</v>
      </c>
      <c r="D31" s="47">
        <v>0.4</v>
      </c>
      <c r="E31" s="47" t="s">
        <v>20</v>
      </c>
      <c r="F31" s="47">
        <v>2</v>
      </c>
      <c r="G31" s="47" t="s">
        <v>21</v>
      </c>
      <c r="H31" s="47">
        <v>0</v>
      </c>
      <c r="I31" s="47" t="s">
        <v>22</v>
      </c>
      <c r="J31" s="78">
        <v>40</v>
      </c>
      <c r="K31" s="15" t="s">
        <v>23</v>
      </c>
      <c r="L31" s="16">
        <v>1</v>
      </c>
      <c r="M31" s="69" t="s">
        <v>39</v>
      </c>
      <c r="N31" s="47" t="s">
        <v>25</v>
      </c>
      <c r="O31" s="71" t="s">
        <v>26</v>
      </c>
      <c r="P31" s="63">
        <v>8</v>
      </c>
    </row>
    <row r="32" spans="1:16" ht="30" customHeight="1">
      <c r="A32" s="80"/>
      <c r="B32" s="74"/>
      <c r="C32" s="74"/>
      <c r="D32" s="74"/>
      <c r="E32" s="74"/>
      <c r="F32" s="74"/>
      <c r="G32" s="74"/>
      <c r="H32" s="74"/>
      <c r="I32" s="77"/>
      <c r="J32" s="74"/>
      <c r="K32" s="17" t="s">
        <v>27</v>
      </c>
      <c r="L32" s="4">
        <v>1</v>
      </c>
      <c r="M32" s="70"/>
      <c r="N32" s="74"/>
      <c r="O32" s="72"/>
      <c r="P32" s="64"/>
    </row>
    <row r="33" spans="1:16" ht="54.75" customHeight="1">
      <c r="A33" s="80"/>
      <c r="B33" s="74"/>
      <c r="C33" s="74"/>
      <c r="D33" s="79">
        <v>35</v>
      </c>
      <c r="E33" s="79" t="s">
        <v>28</v>
      </c>
      <c r="F33" s="79">
        <v>6</v>
      </c>
      <c r="G33" s="79" t="s">
        <v>21</v>
      </c>
      <c r="H33" s="79">
        <v>0</v>
      </c>
      <c r="I33" s="79" t="s">
        <v>29</v>
      </c>
      <c r="J33" s="93">
        <v>40</v>
      </c>
      <c r="K33" s="17" t="s">
        <v>30</v>
      </c>
      <c r="L33" s="4">
        <v>1</v>
      </c>
      <c r="M33" s="70"/>
      <c r="N33" s="74"/>
      <c r="O33" s="72"/>
      <c r="P33" s="64"/>
    </row>
    <row r="34" spans="1:16" ht="27.75" customHeight="1">
      <c r="A34" s="80"/>
      <c r="B34" s="74"/>
      <c r="C34" s="74"/>
      <c r="D34" s="82"/>
      <c r="E34" s="82"/>
      <c r="F34" s="82"/>
      <c r="G34" s="82"/>
      <c r="H34" s="82"/>
      <c r="I34" s="77"/>
      <c r="J34" s="94"/>
      <c r="K34" s="17" t="s">
        <v>31</v>
      </c>
      <c r="L34" s="4">
        <v>8</v>
      </c>
      <c r="M34" s="70"/>
      <c r="N34" s="74"/>
      <c r="O34" s="72"/>
      <c r="P34" s="64"/>
    </row>
    <row r="35" spans="1:16" ht="24" customHeight="1" thickBot="1">
      <c r="A35" s="81"/>
      <c r="B35" s="75"/>
      <c r="C35" s="75"/>
      <c r="D35" s="83"/>
      <c r="E35" s="83"/>
      <c r="F35" s="83"/>
      <c r="G35" s="83"/>
      <c r="H35" s="83"/>
      <c r="I35" s="49"/>
      <c r="J35" s="94"/>
      <c r="K35" s="20" t="s">
        <v>32</v>
      </c>
      <c r="L35" s="6">
        <v>8</v>
      </c>
      <c r="M35" s="70"/>
      <c r="N35" s="75"/>
      <c r="O35" s="72"/>
      <c r="P35" s="67"/>
    </row>
    <row r="36" spans="1:16" ht="54" customHeight="1">
      <c r="A36" s="53">
        <v>6</v>
      </c>
      <c r="B36" s="47" t="s">
        <v>18</v>
      </c>
      <c r="C36" s="47" t="s">
        <v>45</v>
      </c>
      <c r="D36" s="47">
        <v>0.4</v>
      </c>
      <c r="E36" s="47" t="s">
        <v>20</v>
      </c>
      <c r="F36" s="47">
        <v>2</v>
      </c>
      <c r="G36" s="47" t="s">
        <v>21</v>
      </c>
      <c r="H36" s="47">
        <v>0</v>
      </c>
      <c r="I36" s="47" t="s">
        <v>22</v>
      </c>
      <c r="J36" s="78">
        <v>10</v>
      </c>
      <c r="K36" s="15" t="s">
        <v>23</v>
      </c>
      <c r="L36" s="16">
        <v>1</v>
      </c>
      <c r="M36" s="61" t="s">
        <v>42</v>
      </c>
      <c r="N36" s="47" t="s">
        <v>43</v>
      </c>
      <c r="O36" s="47" t="s">
        <v>44</v>
      </c>
      <c r="P36" s="63">
        <v>2</v>
      </c>
    </row>
    <row r="37" spans="1:16" ht="33" customHeight="1">
      <c r="A37" s="80"/>
      <c r="B37" s="74"/>
      <c r="C37" s="74"/>
      <c r="D37" s="77"/>
      <c r="E37" s="77"/>
      <c r="F37" s="77"/>
      <c r="G37" s="77"/>
      <c r="H37" s="77"/>
      <c r="I37" s="77"/>
      <c r="J37" s="74"/>
      <c r="K37" s="17" t="s">
        <v>27</v>
      </c>
      <c r="L37" s="4">
        <v>1</v>
      </c>
      <c r="M37" s="62"/>
      <c r="N37" s="74"/>
      <c r="O37" s="48"/>
      <c r="P37" s="64"/>
    </row>
    <row r="38" spans="1:16" ht="29.25" customHeight="1">
      <c r="A38" s="80"/>
      <c r="B38" s="74"/>
      <c r="C38" s="74"/>
      <c r="D38" s="77"/>
      <c r="E38" s="77"/>
      <c r="F38" s="77"/>
      <c r="G38" s="77"/>
      <c r="H38" s="77"/>
      <c r="I38" s="93" t="s">
        <v>29</v>
      </c>
      <c r="J38" s="79">
        <v>10</v>
      </c>
      <c r="K38" s="17" t="s">
        <v>36</v>
      </c>
      <c r="L38" s="4">
        <v>1</v>
      </c>
      <c r="M38" s="62"/>
      <c r="N38" s="74"/>
      <c r="O38" s="48"/>
      <c r="P38" s="64"/>
    </row>
    <row r="39" spans="1:16" ht="30" customHeight="1">
      <c r="A39" s="80"/>
      <c r="B39" s="74"/>
      <c r="C39" s="74"/>
      <c r="D39" s="77"/>
      <c r="E39" s="77"/>
      <c r="F39" s="77"/>
      <c r="G39" s="77"/>
      <c r="H39" s="77"/>
      <c r="I39" s="97"/>
      <c r="J39" s="77"/>
      <c r="K39" s="17" t="s">
        <v>31</v>
      </c>
      <c r="L39" s="4">
        <v>2</v>
      </c>
      <c r="M39" s="62"/>
      <c r="N39" s="74"/>
      <c r="O39" s="48"/>
      <c r="P39" s="64"/>
    </row>
    <row r="40" spans="1:16" ht="27" customHeight="1" thickBot="1">
      <c r="A40" s="81"/>
      <c r="B40" s="75"/>
      <c r="C40" s="75"/>
      <c r="D40" s="49"/>
      <c r="E40" s="49"/>
      <c r="F40" s="49"/>
      <c r="G40" s="49"/>
      <c r="H40" s="49"/>
      <c r="I40" s="97"/>
      <c r="J40" s="49"/>
      <c r="K40" s="20" t="s">
        <v>32</v>
      </c>
      <c r="L40" s="6">
        <v>2</v>
      </c>
      <c r="M40" s="73"/>
      <c r="N40" s="75"/>
      <c r="O40" s="76"/>
      <c r="P40" s="96"/>
    </row>
    <row r="41" spans="1:16" ht="51">
      <c r="A41" s="53">
        <v>7</v>
      </c>
      <c r="B41" s="47" t="s">
        <v>18</v>
      </c>
      <c r="C41" s="47" t="s">
        <v>47</v>
      </c>
      <c r="D41" s="47">
        <v>0.4</v>
      </c>
      <c r="E41" s="47" t="s">
        <v>20</v>
      </c>
      <c r="F41" s="47">
        <v>2</v>
      </c>
      <c r="G41" s="47" t="s">
        <v>21</v>
      </c>
      <c r="H41" s="47">
        <v>0</v>
      </c>
      <c r="I41" s="47" t="s">
        <v>22</v>
      </c>
      <c r="J41" s="78">
        <v>45</v>
      </c>
      <c r="K41" s="15" t="s">
        <v>23</v>
      </c>
      <c r="L41" s="16">
        <v>1</v>
      </c>
      <c r="M41" s="61" t="s">
        <v>46</v>
      </c>
      <c r="N41" s="47" t="s">
        <v>25</v>
      </c>
      <c r="O41" s="86" t="s">
        <v>26</v>
      </c>
      <c r="P41" s="84">
        <v>9</v>
      </c>
    </row>
    <row r="42" spans="1:16" ht="30.75" customHeight="1">
      <c r="A42" s="80"/>
      <c r="B42" s="74"/>
      <c r="C42" s="74"/>
      <c r="D42" s="74"/>
      <c r="E42" s="74"/>
      <c r="F42" s="74"/>
      <c r="G42" s="74"/>
      <c r="H42" s="74"/>
      <c r="I42" s="77"/>
      <c r="J42" s="74"/>
      <c r="K42" s="17" t="s">
        <v>27</v>
      </c>
      <c r="L42" s="4">
        <v>1</v>
      </c>
      <c r="M42" s="62"/>
      <c r="N42" s="74"/>
      <c r="O42" s="87"/>
      <c r="P42" s="84"/>
    </row>
    <row r="43" spans="1:16" ht="51">
      <c r="A43" s="80"/>
      <c r="B43" s="74"/>
      <c r="C43" s="74"/>
      <c r="D43" s="79">
        <v>35</v>
      </c>
      <c r="E43" s="79" t="s">
        <v>28</v>
      </c>
      <c r="F43" s="79">
        <v>7</v>
      </c>
      <c r="G43" s="79" t="s">
        <v>21</v>
      </c>
      <c r="H43" s="79">
        <v>0</v>
      </c>
      <c r="I43" s="79" t="s">
        <v>29</v>
      </c>
      <c r="J43" s="79">
        <v>45</v>
      </c>
      <c r="K43" s="17" t="s">
        <v>30</v>
      </c>
      <c r="L43" s="4">
        <v>1</v>
      </c>
      <c r="M43" s="62"/>
      <c r="N43" s="74"/>
      <c r="O43" s="87"/>
      <c r="P43" s="84"/>
    </row>
    <row r="44" spans="1:16" ht="30" customHeight="1">
      <c r="A44" s="80"/>
      <c r="B44" s="74"/>
      <c r="C44" s="74"/>
      <c r="D44" s="82"/>
      <c r="E44" s="82"/>
      <c r="F44" s="82"/>
      <c r="G44" s="82"/>
      <c r="H44" s="82"/>
      <c r="I44" s="77"/>
      <c r="J44" s="77"/>
      <c r="K44" s="17" t="s">
        <v>31</v>
      </c>
      <c r="L44" s="4">
        <v>9</v>
      </c>
      <c r="M44" s="62"/>
      <c r="N44" s="74"/>
      <c r="O44" s="87"/>
      <c r="P44" s="84"/>
    </row>
    <row r="45" spans="1:16" ht="23.25" customHeight="1" thickBot="1">
      <c r="A45" s="81"/>
      <c r="B45" s="75"/>
      <c r="C45" s="75"/>
      <c r="D45" s="83"/>
      <c r="E45" s="83"/>
      <c r="F45" s="83"/>
      <c r="G45" s="83"/>
      <c r="H45" s="83"/>
      <c r="I45" s="49"/>
      <c r="J45" s="49"/>
      <c r="K45" s="20" t="s">
        <v>32</v>
      </c>
      <c r="L45" s="6">
        <v>9</v>
      </c>
      <c r="M45" s="73"/>
      <c r="N45" s="75"/>
      <c r="O45" s="88"/>
      <c r="P45" s="85"/>
    </row>
    <row r="46" spans="1:16" ht="53.25" customHeight="1">
      <c r="A46" s="53">
        <v>8</v>
      </c>
      <c r="B46" s="47" t="s">
        <v>18</v>
      </c>
      <c r="C46" s="47" t="s">
        <v>48</v>
      </c>
      <c r="D46" s="47">
        <v>0.4</v>
      </c>
      <c r="E46" s="47" t="s">
        <v>20</v>
      </c>
      <c r="F46" s="47">
        <v>2</v>
      </c>
      <c r="G46" s="47" t="s">
        <v>21</v>
      </c>
      <c r="H46" s="47">
        <v>0</v>
      </c>
      <c r="I46" s="47" t="s">
        <v>22</v>
      </c>
      <c r="J46" s="78">
        <v>40</v>
      </c>
      <c r="K46" s="15" t="s">
        <v>23</v>
      </c>
      <c r="L46" s="16">
        <v>1</v>
      </c>
      <c r="M46" s="61" t="s">
        <v>39</v>
      </c>
      <c r="N46" s="47" t="s">
        <v>25</v>
      </c>
      <c r="O46" s="47" t="s">
        <v>26</v>
      </c>
      <c r="P46" s="63">
        <v>8</v>
      </c>
    </row>
    <row r="47" spans="1:16" ht="30.75" customHeight="1">
      <c r="A47" s="80"/>
      <c r="B47" s="74"/>
      <c r="C47" s="74"/>
      <c r="D47" s="74"/>
      <c r="E47" s="74"/>
      <c r="F47" s="74"/>
      <c r="G47" s="74"/>
      <c r="H47" s="74"/>
      <c r="I47" s="77"/>
      <c r="J47" s="74"/>
      <c r="K47" s="17" t="s">
        <v>27</v>
      </c>
      <c r="L47" s="4">
        <v>1</v>
      </c>
      <c r="M47" s="62"/>
      <c r="N47" s="74"/>
      <c r="O47" s="48"/>
      <c r="P47" s="64"/>
    </row>
    <row r="48" spans="1:16" ht="54" customHeight="1">
      <c r="A48" s="80"/>
      <c r="B48" s="74"/>
      <c r="C48" s="74"/>
      <c r="D48" s="79">
        <v>35</v>
      </c>
      <c r="E48" s="79" t="s">
        <v>28</v>
      </c>
      <c r="F48" s="79">
        <v>6</v>
      </c>
      <c r="G48" s="79" t="s">
        <v>21</v>
      </c>
      <c r="H48" s="79">
        <v>0</v>
      </c>
      <c r="I48" s="79" t="s">
        <v>29</v>
      </c>
      <c r="J48" s="79">
        <v>40</v>
      </c>
      <c r="K48" s="17" t="s">
        <v>30</v>
      </c>
      <c r="L48" s="4">
        <v>1</v>
      </c>
      <c r="M48" s="62"/>
      <c r="N48" s="74"/>
      <c r="O48" s="48"/>
      <c r="P48" s="64"/>
    </row>
    <row r="49" spans="1:16" ht="29.25" customHeight="1">
      <c r="A49" s="80"/>
      <c r="B49" s="74"/>
      <c r="C49" s="74"/>
      <c r="D49" s="82"/>
      <c r="E49" s="82"/>
      <c r="F49" s="82"/>
      <c r="G49" s="82"/>
      <c r="H49" s="82"/>
      <c r="I49" s="77"/>
      <c r="J49" s="77"/>
      <c r="K49" s="17" t="s">
        <v>31</v>
      </c>
      <c r="L49" s="4">
        <v>8</v>
      </c>
      <c r="M49" s="62"/>
      <c r="N49" s="74"/>
      <c r="O49" s="48"/>
      <c r="P49" s="64"/>
    </row>
    <row r="50" spans="1:16" ht="20.25" customHeight="1" thickBot="1">
      <c r="A50" s="81"/>
      <c r="B50" s="75"/>
      <c r="C50" s="75"/>
      <c r="D50" s="83"/>
      <c r="E50" s="83"/>
      <c r="F50" s="83"/>
      <c r="G50" s="83"/>
      <c r="H50" s="83"/>
      <c r="I50" s="49"/>
      <c r="J50" s="49"/>
      <c r="K50" s="20" t="s">
        <v>32</v>
      </c>
      <c r="L50" s="6">
        <v>8</v>
      </c>
      <c r="M50" s="73"/>
      <c r="N50" s="75"/>
      <c r="O50" s="76"/>
      <c r="P50" s="67"/>
    </row>
    <row r="51" spans="1:16" ht="54" customHeight="1">
      <c r="A51" s="53">
        <v>9</v>
      </c>
      <c r="B51" s="47" t="s">
        <v>18</v>
      </c>
      <c r="C51" s="47" t="s">
        <v>49</v>
      </c>
      <c r="D51" s="47">
        <v>0.4</v>
      </c>
      <c r="E51" s="47" t="s">
        <v>20</v>
      </c>
      <c r="F51" s="47">
        <v>2</v>
      </c>
      <c r="G51" s="47" t="s">
        <v>21</v>
      </c>
      <c r="H51" s="47">
        <v>0</v>
      </c>
      <c r="I51" s="47" t="s">
        <v>22</v>
      </c>
      <c r="J51" s="78">
        <v>40</v>
      </c>
      <c r="K51" s="15" t="s">
        <v>23</v>
      </c>
      <c r="L51" s="16">
        <v>1</v>
      </c>
      <c r="M51" s="61" t="s">
        <v>39</v>
      </c>
      <c r="N51" s="47" t="s">
        <v>25</v>
      </c>
      <c r="O51" s="47" t="s">
        <v>26</v>
      </c>
      <c r="P51" s="63">
        <v>8</v>
      </c>
    </row>
    <row r="52" spans="1:16" ht="30.75" customHeight="1">
      <c r="A52" s="80"/>
      <c r="B52" s="74"/>
      <c r="C52" s="74"/>
      <c r="D52" s="74"/>
      <c r="E52" s="74"/>
      <c r="F52" s="74"/>
      <c r="G52" s="74"/>
      <c r="H52" s="74"/>
      <c r="I52" s="77"/>
      <c r="J52" s="74"/>
      <c r="K52" s="17" t="s">
        <v>27</v>
      </c>
      <c r="L52" s="4">
        <v>1</v>
      </c>
      <c r="M52" s="62"/>
      <c r="N52" s="74"/>
      <c r="O52" s="48"/>
      <c r="P52" s="64"/>
    </row>
    <row r="53" spans="1:16" ht="54.75" customHeight="1">
      <c r="A53" s="80"/>
      <c r="B53" s="74"/>
      <c r="C53" s="74"/>
      <c r="D53" s="79">
        <v>35</v>
      </c>
      <c r="E53" s="79" t="s">
        <v>28</v>
      </c>
      <c r="F53" s="79">
        <v>6</v>
      </c>
      <c r="G53" s="79" t="s">
        <v>21</v>
      </c>
      <c r="H53" s="79">
        <v>0</v>
      </c>
      <c r="I53" s="79" t="s">
        <v>29</v>
      </c>
      <c r="J53" s="79">
        <v>40</v>
      </c>
      <c r="K53" s="17" t="s">
        <v>30</v>
      </c>
      <c r="L53" s="4">
        <v>1</v>
      </c>
      <c r="M53" s="62"/>
      <c r="N53" s="74"/>
      <c r="O53" s="48"/>
      <c r="P53" s="64"/>
    </row>
    <row r="54" spans="1:16" ht="29.25" customHeight="1">
      <c r="A54" s="80"/>
      <c r="B54" s="74"/>
      <c r="C54" s="74"/>
      <c r="D54" s="82"/>
      <c r="E54" s="82"/>
      <c r="F54" s="82"/>
      <c r="G54" s="82"/>
      <c r="H54" s="82"/>
      <c r="I54" s="77"/>
      <c r="J54" s="77"/>
      <c r="K54" s="17" t="s">
        <v>31</v>
      </c>
      <c r="L54" s="4">
        <v>8</v>
      </c>
      <c r="M54" s="62"/>
      <c r="N54" s="74"/>
      <c r="O54" s="48"/>
      <c r="P54" s="64"/>
    </row>
    <row r="55" spans="1:16" ht="19.5" customHeight="1" thickBot="1">
      <c r="A55" s="81"/>
      <c r="B55" s="75"/>
      <c r="C55" s="75"/>
      <c r="D55" s="83"/>
      <c r="E55" s="83"/>
      <c r="F55" s="83"/>
      <c r="G55" s="83"/>
      <c r="H55" s="83"/>
      <c r="I55" s="49"/>
      <c r="J55" s="49"/>
      <c r="K55" s="20" t="s">
        <v>32</v>
      </c>
      <c r="L55" s="6">
        <v>8</v>
      </c>
      <c r="M55" s="73"/>
      <c r="N55" s="75"/>
      <c r="O55" s="76"/>
      <c r="P55" s="67"/>
    </row>
    <row r="56" spans="1:16" ht="23.25" customHeight="1">
      <c r="A56" s="53">
        <v>10</v>
      </c>
      <c r="B56" s="47" t="s">
        <v>18</v>
      </c>
      <c r="C56" s="47" t="s">
        <v>52</v>
      </c>
      <c r="D56" s="52">
        <v>0.4</v>
      </c>
      <c r="E56" s="52" t="s">
        <v>20</v>
      </c>
      <c r="F56" s="52">
        <v>2</v>
      </c>
      <c r="G56" s="52" t="s">
        <v>21</v>
      </c>
      <c r="H56" s="52">
        <v>0</v>
      </c>
      <c r="I56" s="52" t="s">
        <v>22</v>
      </c>
      <c r="J56" s="52">
        <v>40</v>
      </c>
      <c r="K56" s="66" t="s">
        <v>51</v>
      </c>
      <c r="L56" s="52">
        <v>1</v>
      </c>
      <c r="M56" s="69" t="s">
        <v>50</v>
      </c>
      <c r="N56" s="47" t="s">
        <v>25</v>
      </c>
      <c r="O56" s="71" t="s">
        <v>26</v>
      </c>
      <c r="P56" s="63">
        <v>8</v>
      </c>
    </row>
    <row r="57" spans="1:16" ht="23.25" customHeight="1">
      <c r="A57" s="56"/>
      <c r="B57" s="58"/>
      <c r="C57" s="58"/>
      <c r="D57" s="50"/>
      <c r="E57" s="50"/>
      <c r="F57" s="50"/>
      <c r="G57" s="50"/>
      <c r="H57" s="50"/>
      <c r="I57" s="50"/>
      <c r="J57" s="50"/>
      <c r="K57" s="51"/>
      <c r="L57" s="50"/>
      <c r="M57" s="70"/>
      <c r="N57" s="58"/>
      <c r="O57" s="72"/>
      <c r="P57" s="64"/>
    </row>
    <row r="58" spans="1:16" ht="16.5" customHeight="1">
      <c r="A58" s="56"/>
      <c r="B58" s="58"/>
      <c r="C58" s="58"/>
      <c r="D58" s="50"/>
      <c r="E58" s="50"/>
      <c r="F58" s="50"/>
      <c r="G58" s="50"/>
      <c r="H58" s="50"/>
      <c r="I58" s="50"/>
      <c r="J58" s="50"/>
      <c r="K58" s="51" t="s">
        <v>31</v>
      </c>
      <c r="L58" s="50">
        <v>8</v>
      </c>
      <c r="M58" s="70"/>
      <c r="N58" s="58"/>
      <c r="O58" s="72"/>
      <c r="P58" s="64"/>
    </row>
    <row r="59" spans="1:16" ht="16.5" customHeight="1">
      <c r="A59" s="56"/>
      <c r="B59" s="58"/>
      <c r="C59" s="58"/>
      <c r="D59" s="50">
        <v>35</v>
      </c>
      <c r="E59" s="50" t="s">
        <v>28</v>
      </c>
      <c r="F59" s="50">
        <v>6</v>
      </c>
      <c r="G59" s="50" t="s">
        <v>21</v>
      </c>
      <c r="H59" s="50">
        <v>0</v>
      </c>
      <c r="I59" s="50" t="s">
        <v>29</v>
      </c>
      <c r="J59" s="50">
        <v>40</v>
      </c>
      <c r="K59" s="51"/>
      <c r="L59" s="50"/>
      <c r="M59" s="70"/>
      <c r="N59" s="58"/>
      <c r="O59" s="72"/>
      <c r="P59" s="64"/>
    </row>
    <row r="60" spans="1:16" ht="21" customHeight="1">
      <c r="A60" s="56"/>
      <c r="B60" s="58"/>
      <c r="C60" s="58"/>
      <c r="D60" s="50"/>
      <c r="E60" s="50"/>
      <c r="F60" s="50"/>
      <c r="G60" s="50"/>
      <c r="H60" s="50"/>
      <c r="I60" s="50"/>
      <c r="J60" s="50"/>
      <c r="K60" s="51" t="s">
        <v>32</v>
      </c>
      <c r="L60" s="50">
        <v>8</v>
      </c>
      <c r="M60" s="70"/>
      <c r="N60" s="58"/>
      <c r="O60" s="72"/>
      <c r="P60" s="64"/>
    </row>
    <row r="61" spans="1:16" ht="21" customHeight="1" thickBot="1">
      <c r="A61" s="57"/>
      <c r="B61" s="59"/>
      <c r="C61" s="59"/>
      <c r="D61" s="60"/>
      <c r="E61" s="60"/>
      <c r="F61" s="60"/>
      <c r="G61" s="60"/>
      <c r="H61" s="60"/>
      <c r="I61" s="60"/>
      <c r="J61" s="60"/>
      <c r="K61" s="68"/>
      <c r="L61" s="60"/>
      <c r="M61" s="70"/>
      <c r="N61" s="59"/>
      <c r="O61" s="72"/>
      <c r="P61" s="67"/>
    </row>
    <row r="62" spans="1:16" ht="21.75" customHeight="1">
      <c r="A62" s="53">
        <v>11</v>
      </c>
      <c r="B62" s="47" t="s">
        <v>18</v>
      </c>
      <c r="C62" s="47" t="s">
        <v>54</v>
      </c>
      <c r="D62" s="52">
        <v>0.4</v>
      </c>
      <c r="E62" s="52"/>
      <c r="F62" s="52">
        <v>0</v>
      </c>
      <c r="G62" s="52" t="s">
        <v>21</v>
      </c>
      <c r="H62" s="52">
        <v>0</v>
      </c>
      <c r="I62" s="52" t="s">
        <v>22</v>
      </c>
      <c r="J62" s="52">
        <v>40</v>
      </c>
      <c r="K62" s="66" t="s">
        <v>27</v>
      </c>
      <c r="L62" s="52">
        <v>1</v>
      </c>
      <c r="M62" s="61" t="s">
        <v>55</v>
      </c>
      <c r="N62" s="47" t="s">
        <v>25</v>
      </c>
      <c r="O62" s="47" t="s">
        <v>44</v>
      </c>
      <c r="P62" s="63">
        <v>9</v>
      </c>
    </row>
    <row r="63" spans="1:16" ht="21.75" customHeight="1">
      <c r="A63" s="54"/>
      <c r="B63" s="48"/>
      <c r="C63" s="48"/>
      <c r="D63" s="50"/>
      <c r="E63" s="50"/>
      <c r="F63" s="50"/>
      <c r="G63" s="50"/>
      <c r="H63" s="50"/>
      <c r="I63" s="50"/>
      <c r="J63" s="50"/>
      <c r="K63" s="51"/>
      <c r="L63" s="50"/>
      <c r="M63" s="62"/>
      <c r="N63" s="48"/>
      <c r="O63" s="48"/>
      <c r="P63" s="64"/>
    </row>
    <row r="64" spans="1:16" ht="21.75" customHeight="1">
      <c r="A64" s="54"/>
      <c r="B64" s="48"/>
      <c r="C64" s="48"/>
      <c r="D64" s="50"/>
      <c r="E64" s="50"/>
      <c r="F64" s="50"/>
      <c r="G64" s="50"/>
      <c r="H64" s="50"/>
      <c r="I64" s="50"/>
      <c r="J64" s="50"/>
      <c r="K64" s="51" t="s">
        <v>53</v>
      </c>
      <c r="L64" s="50">
        <v>1</v>
      </c>
      <c r="M64" s="62"/>
      <c r="N64" s="48"/>
      <c r="O64" s="48"/>
      <c r="P64" s="64"/>
    </row>
    <row r="65" spans="1:16" ht="21.75" customHeight="1">
      <c r="A65" s="54"/>
      <c r="B65" s="48"/>
      <c r="C65" s="48"/>
      <c r="D65" s="50">
        <v>110</v>
      </c>
      <c r="E65" s="50"/>
      <c r="F65" s="50">
        <v>0</v>
      </c>
      <c r="G65" s="50" t="s">
        <v>21</v>
      </c>
      <c r="H65" s="50">
        <v>0</v>
      </c>
      <c r="I65" s="50" t="s">
        <v>29</v>
      </c>
      <c r="J65" s="50">
        <v>40</v>
      </c>
      <c r="K65" s="51"/>
      <c r="L65" s="50"/>
      <c r="M65" s="62"/>
      <c r="N65" s="48"/>
      <c r="O65" s="48"/>
      <c r="P65" s="64"/>
    </row>
    <row r="66" spans="1:16" ht="21.75" customHeight="1">
      <c r="A66" s="54"/>
      <c r="B66" s="48"/>
      <c r="C66" s="48"/>
      <c r="D66" s="50"/>
      <c r="E66" s="50"/>
      <c r="F66" s="50"/>
      <c r="G66" s="50"/>
      <c r="H66" s="50"/>
      <c r="I66" s="50"/>
      <c r="J66" s="50"/>
      <c r="K66" s="51" t="s">
        <v>32</v>
      </c>
      <c r="L66" s="50">
        <v>9</v>
      </c>
      <c r="M66" s="62"/>
      <c r="N66" s="48"/>
      <c r="O66" s="48"/>
      <c r="P66" s="64"/>
    </row>
    <row r="67" spans="1:16" ht="21.75" customHeight="1">
      <c r="A67" s="54"/>
      <c r="B67" s="48"/>
      <c r="C67" s="48"/>
      <c r="D67" s="50"/>
      <c r="E67" s="50"/>
      <c r="F67" s="50"/>
      <c r="G67" s="50"/>
      <c r="H67" s="50"/>
      <c r="I67" s="50"/>
      <c r="J67" s="50"/>
      <c r="K67" s="51"/>
      <c r="L67" s="50"/>
      <c r="M67" s="62"/>
      <c r="N67" s="48"/>
      <c r="O67" s="48"/>
      <c r="P67" s="64"/>
    </row>
    <row r="68" spans="1:16" ht="26.25" thickBot="1">
      <c r="A68" s="55"/>
      <c r="B68" s="49"/>
      <c r="C68" s="49"/>
      <c r="D68" s="49"/>
      <c r="E68" s="49"/>
      <c r="F68" s="49"/>
      <c r="G68" s="49"/>
      <c r="H68" s="49"/>
      <c r="I68" s="49"/>
      <c r="J68" s="49"/>
      <c r="K68" s="21" t="s">
        <v>31</v>
      </c>
      <c r="L68" s="6">
        <v>9</v>
      </c>
      <c r="M68" s="49"/>
      <c r="N68" s="49"/>
      <c r="O68" s="49"/>
      <c r="P68" s="65"/>
    </row>
    <row r="69" spans="1:16" s="8" customFormat="1" ht="26.25" customHeight="1" thickBot="1">
      <c r="A69" s="45" t="s">
        <v>56</v>
      </c>
      <c r="B69" s="46"/>
      <c r="C69" s="46"/>
      <c r="D69" s="46"/>
      <c r="E69" s="46"/>
      <c r="F69" s="22">
        <f>SUM(F11:F68)</f>
        <v>78</v>
      </c>
      <c r="G69" s="22" t="s">
        <v>21</v>
      </c>
      <c r="H69" s="22">
        <f t="shared" ref="H69" si="0">SUM(H11:H68)</f>
        <v>0</v>
      </c>
      <c r="I69" s="22"/>
      <c r="J69" s="22"/>
      <c r="K69" s="22"/>
      <c r="L69" s="22"/>
      <c r="M69" s="22"/>
      <c r="N69" s="22"/>
      <c r="O69" s="22"/>
      <c r="P69" s="23">
        <f>SUM(P11:P68)</f>
        <v>87</v>
      </c>
    </row>
    <row r="70" spans="1:16" ht="30.75" customHeight="1" thickBot="1">
      <c r="A70" s="150" t="s">
        <v>58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2"/>
    </row>
    <row r="71" spans="1:16" ht="42" customHeight="1">
      <c r="A71" s="158">
        <v>1</v>
      </c>
      <c r="B71" s="155" t="s">
        <v>72</v>
      </c>
      <c r="C71" s="47" t="s">
        <v>73</v>
      </c>
      <c r="D71" s="155">
        <v>10</v>
      </c>
      <c r="E71" s="47" t="s">
        <v>74</v>
      </c>
      <c r="F71" s="155">
        <v>6</v>
      </c>
      <c r="G71" s="138" t="s">
        <v>21</v>
      </c>
      <c r="H71" s="138">
        <v>0</v>
      </c>
      <c r="I71" s="155" t="s">
        <v>66</v>
      </c>
      <c r="J71" s="155" t="s">
        <v>67</v>
      </c>
      <c r="K71" s="15" t="s">
        <v>59</v>
      </c>
      <c r="L71" s="24">
        <v>1</v>
      </c>
      <c r="M71" s="136" t="s">
        <v>77</v>
      </c>
      <c r="N71" s="144" t="s">
        <v>25</v>
      </c>
      <c r="O71" s="144" t="s">
        <v>57</v>
      </c>
      <c r="P71" s="147">
        <v>7</v>
      </c>
    </row>
    <row r="72" spans="1:16" ht="25.5" customHeight="1">
      <c r="A72" s="159"/>
      <c r="B72" s="156"/>
      <c r="C72" s="79"/>
      <c r="D72" s="156"/>
      <c r="E72" s="79"/>
      <c r="F72" s="156"/>
      <c r="G72" s="139"/>
      <c r="H72" s="139"/>
      <c r="I72" s="156"/>
      <c r="J72" s="156"/>
      <c r="K72" s="17" t="s">
        <v>60</v>
      </c>
      <c r="L72" s="1">
        <v>7</v>
      </c>
      <c r="M72" s="153"/>
      <c r="N72" s="145"/>
      <c r="O72" s="145"/>
      <c r="P72" s="148"/>
    </row>
    <row r="73" spans="1:16" ht="25.5" customHeight="1">
      <c r="A73" s="159"/>
      <c r="B73" s="156"/>
      <c r="C73" s="79"/>
      <c r="D73" s="161"/>
      <c r="E73" s="161"/>
      <c r="F73" s="161"/>
      <c r="G73" s="139"/>
      <c r="H73" s="139"/>
      <c r="I73" s="156" t="s">
        <v>68</v>
      </c>
      <c r="J73" s="156" t="s">
        <v>69</v>
      </c>
      <c r="K73" s="17" t="s">
        <v>61</v>
      </c>
      <c r="L73" s="1">
        <v>1</v>
      </c>
      <c r="M73" s="153"/>
      <c r="N73" s="145"/>
      <c r="O73" s="145"/>
      <c r="P73" s="148"/>
    </row>
    <row r="74" spans="1:16" ht="31.5" customHeight="1">
      <c r="A74" s="159"/>
      <c r="B74" s="156"/>
      <c r="C74" s="79"/>
      <c r="D74" s="156">
        <v>0.4</v>
      </c>
      <c r="E74" s="79" t="s">
        <v>75</v>
      </c>
      <c r="F74" s="156">
        <v>1</v>
      </c>
      <c r="G74" s="139" t="s">
        <v>21</v>
      </c>
      <c r="H74" s="139">
        <v>0</v>
      </c>
      <c r="I74" s="156"/>
      <c r="J74" s="156"/>
      <c r="K74" s="17" t="s">
        <v>62</v>
      </c>
      <c r="L74" s="1">
        <v>1</v>
      </c>
      <c r="M74" s="153"/>
      <c r="N74" s="145"/>
      <c r="O74" s="145"/>
      <c r="P74" s="148"/>
    </row>
    <row r="75" spans="1:16" ht="25.5" customHeight="1">
      <c r="A75" s="159"/>
      <c r="B75" s="156"/>
      <c r="C75" s="79"/>
      <c r="D75" s="156"/>
      <c r="E75" s="79"/>
      <c r="F75" s="156"/>
      <c r="G75" s="139"/>
      <c r="H75" s="139"/>
      <c r="I75" s="156" t="s">
        <v>70</v>
      </c>
      <c r="J75" s="156" t="s">
        <v>71</v>
      </c>
      <c r="K75" s="17" t="s">
        <v>63</v>
      </c>
      <c r="L75" s="1">
        <v>1</v>
      </c>
      <c r="M75" s="153"/>
      <c r="N75" s="145"/>
      <c r="O75" s="145"/>
      <c r="P75" s="148"/>
    </row>
    <row r="76" spans="1:16" ht="25.5" customHeight="1">
      <c r="A76" s="159"/>
      <c r="B76" s="156"/>
      <c r="C76" s="79"/>
      <c r="D76" s="161"/>
      <c r="E76" s="161"/>
      <c r="F76" s="161"/>
      <c r="G76" s="139"/>
      <c r="H76" s="139"/>
      <c r="I76" s="156"/>
      <c r="J76" s="156"/>
      <c r="K76" s="17" t="s">
        <v>64</v>
      </c>
      <c r="L76" s="1">
        <v>200</v>
      </c>
      <c r="M76" s="153"/>
      <c r="N76" s="145"/>
      <c r="O76" s="145"/>
      <c r="P76" s="148"/>
    </row>
    <row r="77" spans="1:16" ht="25.5" customHeight="1" thickBot="1">
      <c r="A77" s="160"/>
      <c r="B77" s="157"/>
      <c r="C77" s="93"/>
      <c r="D77" s="162"/>
      <c r="E77" s="162"/>
      <c r="F77" s="162"/>
      <c r="G77" s="140"/>
      <c r="H77" s="140"/>
      <c r="I77" s="157"/>
      <c r="J77" s="157"/>
      <c r="K77" s="20" t="s">
        <v>65</v>
      </c>
      <c r="L77" s="5">
        <v>7</v>
      </c>
      <c r="M77" s="154"/>
      <c r="N77" s="146"/>
      <c r="O77" s="146"/>
      <c r="P77" s="149"/>
    </row>
    <row r="78" spans="1:16" ht="25.5">
      <c r="A78" s="53">
        <v>2</v>
      </c>
      <c r="B78" s="47" t="s">
        <v>84</v>
      </c>
      <c r="C78" s="47" t="s">
        <v>85</v>
      </c>
      <c r="D78" s="47">
        <v>10</v>
      </c>
      <c r="E78" s="47" t="s">
        <v>86</v>
      </c>
      <c r="F78" s="47">
        <v>16</v>
      </c>
      <c r="G78" s="138" t="s">
        <v>21</v>
      </c>
      <c r="H78" s="138">
        <v>0</v>
      </c>
      <c r="I78" s="47" t="s">
        <v>66</v>
      </c>
      <c r="J78" s="47" t="s">
        <v>82</v>
      </c>
      <c r="K78" s="15" t="s">
        <v>60</v>
      </c>
      <c r="L78" s="24">
        <v>16</v>
      </c>
      <c r="M78" s="136" t="s">
        <v>78</v>
      </c>
      <c r="N78" s="141" t="s">
        <v>25</v>
      </c>
      <c r="O78" s="141" t="s">
        <v>76</v>
      </c>
      <c r="P78" s="133">
        <v>16</v>
      </c>
    </row>
    <row r="79" spans="1:16" ht="17.25" customHeight="1">
      <c r="A79" s="163"/>
      <c r="B79" s="79"/>
      <c r="C79" s="79"/>
      <c r="D79" s="79"/>
      <c r="E79" s="79"/>
      <c r="F79" s="79"/>
      <c r="G79" s="139"/>
      <c r="H79" s="139"/>
      <c r="I79" s="79"/>
      <c r="J79" s="79"/>
      <c r="K79" s="17" t="s">
        <v>79</v>
      </c>
      <c r="L79" s="1">
        <v>32</v>
      </c>
      <c r="M79" s="62"/>
      <c r="N79" s="142"/>
      <c r="O79" s="142"/>
      <c r="P79" s="134"/>
    </row>
    <row r="80" spans="1:16" ht="38.25">
      <c r="A80" s="163"/>
      <c r="B80" s="79"/>
      <c r="C80" s="79"/>
      <c r="D80" s="82"/>
      <c r="E80" s="82"/>
      <c r="F80" s="82"/>
      <c r="G80" s="139"/>
      <c r="H80" s="139"/>
      <c r="I80" s="82"/>
      <c r="J80" s="82"/>
      <c r="K80" s="17" t="s">
        <v>80</v>
      </c>
      <c r="L80" s="1">
        <v>16</v>
      </c>
      <c r="M80" s="62"/>
      <c r="N80" s="142"/>
      <c r="O80" s="142"/>
      <c r="P80" s="134"/>
    </row>
    <row r="81" spans="1:16" ht="19.5" customHeight="1">
      <c r="A81" s="163"/>
      <c r="B81" s="79"/>
      <c r="C81" s="79"/>
      <c r="D81" s="79">
        <v>0.4</v>
      </c>
      <c r="E81" s="79"/>
      <c r="F81" s="79">
        <v>0</v>
      </c>
      <c r="G81" s="139" t="s">
        <v>21</v>
      </c>
      <c r="H81" s="139">
        <v>0</v>
      </c>
      <c r="I81" s="79" t="s">
        <v>68</v>
      </c>
      <c r="J81" s="79" t="s">
        <v>83</v>
      </c>
      <c r="K81" s="17" t="s">
        <v>81</v>
      </c>
      <c r="L81" s="1">
        <v>1</v>
      </c>
      <c r="M81" s="62"/>
      <c r="N81" s="142"/>
      <c r="O81" s="142"/>
      <c r="P81" s="134"/>
    </row>
    <row r="82" spans="1:16" ht="25.5">
      <c r="A82" s="163"/>
      <c r="B82" s="79"/>
      <c r="C82" s="79"/>
      <c r="D82" s="79"/>
      <c r="E82" s="79"/>
      <c r="F82" s="79"/>
      <c r="G82" s="139"/>
      <c r="H82" s="139"/>
      <c r="I82" s="79"/>
      <c r="J82" s="79"/>
      <c r="K82" s="17" t="s">
        <v>65</v>
      </c>
      <c r="L82" s="1">
        <v>16</v>
      </c>
      <c r="M82" s="62"/>
      <c r="N82" s="142"/>
      <c r="O82" s="142"/>
      <c r="P82" s="134"/>
    </row>
    <row r="83" spans="1:16" ht="19.5" customHeight="1" thickBot="1">
      <c r="A83" s="164"/>
      <c r="B83" s="93"/>
      <c r="C83" s="93"/>
      <c r="D83" s="83"/>
      <c r="E83" s="83"/>
      <c r="F83" s="83"/>
      <c r="G83" s="140"/>
      <c r="H83" s="140"/>
      <c r="I83" s="137"/>
      <c r="J83" s="83"/>
      <c r="K83" s="20" t="s">
        <v>64</v>
      </c>
      <c r="L83" s="5">
        <v>200</v>
      </c>
      <c r="M83" s="73"/>
      <c r="N83" s="143"/>
      <c r="O83" s="143"/>
      <c r="P83" s="135"/>
    </row>
    <row r="84" spans="1:16" ht="25.5">
      <c r="A84" s="53">
        <v>3</v>
      </c>
      <c r="B84" s="47" t="s">
        <v>84</v>
      </c>
      <c r="C84" s="47" t="s">
        <v>87</v>
      </c>
      <c r="D84" s="47">
        <v>10</v>
      </c>
      <c r="E84" s="47" t="s">
        <v>86</v>
      </c>
      <c r="F84" s="47">
        <v>12</v>
      </c>
      <c r="G84" s="138" t="s">
        <v>21</v>
      </c>
      <c r="H84" s="138">
        <v>0</v>
      </c>
      <c r="I84" s="47" t="s">
        <v>66</v>
      </c>
      <c r="J84" s="47" t="s">
        <v>90</v>
      </c>
      <c r="K84" s="15" t="s">
        <v>89</v>
      </c>
      <c r="L84" s="24">
        <v>14</v>
      </c>
      <c r="M84" s="136" t="s">
        <v>88</v>
      </c>
      <c r="N84" s="141" t="s">
        <v>25</v>
      </c>
      <c r="O84" s="141" t="s">
        <v>76</v>
      </c>
      <c r="P84" s="133">
        <v>14</v>
      </c>
    </row>
    <row r="85" spans="1:16" ht="19.5" customHeight="1">
      <c r="A85" s="163"/>
      <c r="B85" s="79"/>
      <c r="C85" s="79"/>
      <c r="D85" s="79"/>
      <c r="E85" s="79"/>
      <c r="F85" s="79"/>
      <c r="G85" s="139"/>
      <c r="H85" s="139"/>
      <c r="I85" s="79"/>
      <c r="J85" s="79"/>
      <c r="K85" s="17" t="s">
        <v>79</v>
      </c>
      <c r="L85" s="1">
        <v>28</v>
      </c>
      <c r="M85" s="153"/>
      <c r="N85" s="142"/>
      <c r="O85" s="142"/>
      <c r="P85" s="134"/>
    </row>
    <row r="86" spans="1:16" ht="38.25">
      <c r="A86" s="163"/>
      <c r="B86" s="79"/>
      <c r="C86" s="79"/>
      <c r="D86" s="82"/>
      <c r="E86" s="82"/>
      <c r="F86" s="82"/>
      <c r="G86" s="139"/>
      <c r="H86" s="139"/>
      <c r="I86" s="79" t="s">
        <v>68</v>
      </c>
      <c r="J86" s="79" t="s">
        <v>91</v>
      </c>
      <c r="K86" s="17" t="s">
        <v>80</v>
      </c>
      <c r="L86" s="1">
        <v>14</v>
      </c>
      <c r="M86" s="153"/>
      <c r="N86" s="142"/>
      <c r="O86" s="142"/>
      <c r="P86" s="134"/>
    </row>
    <row r="87" spans="1:16" ht="38.25">
      <c r="A87" s="163"/>
      <c r="B87" s="79"/>
      <c r="C87" s="79"/>
      <c r="D87" s="82"/>
      <c r="E87" s="82"/>
      <c r="F87" s="82"/>
      <c r="G87" s="139"/>
      <c r="H87" s="139"/>
      <c r="I87" s="79"/>
      <c r="J87" s="79"/>
      <c r="K87" s="17" t="s">
        <v>59</v>
      </c>
      <c r="L87" s="1">
        <v>1</v>
      </c>
      <c r="M87" s="153"/>
      <c r="N87" s="142"/>
      <c r="O87" s="142"/>
      <c r="P87" s="134"/>
    </row>
    <row r="88" spans="1:16" ht="25.5">
      <c r="A88" s="163"/>
      <c r="B88" s="79"/>
      <c r="C88" s="79"/>
      <c r="D88" s="79">
        <v>0.4</v>
      </c>
      <c r="E88" s="79" t="s">
        <v>92</v>
      </c>
      <c r="F88" s="79">
        <v>2</v>
      </c>
      <c r="G88" s="139" t="s">
        <v>98</v>
      </c>
      <c r="H88" s="139">
        <v>0</v>
      </c>
      <c r="I88" s="79" t="s">
        <v>70</v>
      </c>
      <c r="J88" s="79" t="s">
        <v>71</v>
      </c>
      <c r="K88" s="17" t="s">
        <v>62</v>
      </c>
      <c r="L88" s="1">
        <v>1</v>
      </c>
      <c r="M88" s="153"/>
      <c r="N88" s="142"/>
      <c r="O88" s="142"/>
      <c r="P88" s="134"/>
    </row>
    <row r="89" spans="1:16" ht="17.25" customHeight="1">
      <c r="A89" s="163"/>
      <c r="B89" s="79"/>
      <c r="C89" s="79"/>
      <c r="D89" s="79"/>
      <c r="E89" s="79"/>
      <c r="F89" s="79"/>
      <c r="G89" s="139"/>
      <c r="H89" s="139"/>
      <c r="I89" s="79"/>
      <c r="J89" s="79"/>
      <c r="K89" s="17" t="s">
        <v>63</v>
      </c>
      <c r="L89" s="1">
        <v>1</v>
      </c>
      <c r="M89" s="153"/>
      <c r="N89" s="142"/>
      <c r="O89" s="142"/>
      <c r="P89" s="134"/>
    </row>
    <row r="90" spans="1:16" ht="17.25" customHeight="1">
      <c r="A90" s="163"/>
      <c r="B90" s="79"/>
      <c r="C90" s="79"/>
      <c r="D90" s="82"/>
      <c r="E90" s="82"/>
      <c r="F90" s="82"/>
      <c r="G90" s="139"/>
      <c r="H90" s="139"/>
      <c r="I90" s="79"/>
      <c r="J90" s="79"/>
      <c r="K90" s="17" t="s">
        <v>64</v>
      </c>
      <c r="L90" s="1">
        <v>200</v>
      </c>
      <c r="M90" s="153"/>
      <c r="N90" s="142"/>
      <c r="O90" s="142"/>
      <c r="P90" s="134"/>
    </row>
    <row r="91" spans="1:16" ht="26.25" thickBot="1">
      <c r="A91" s="164"/>
      <c r="B91" s="93"/>
      <c r="C91" s="93"/>
      <c r="D91" s="83"/>
      <c r="E91" s="83"/>
      <c r="F91" s="83"/>
      <c r="G91" s="140"/>
      <c r="H91" s="140"/>
      <c r="I91" s="93"/>
      <c r="J91" s="93"/>
      <c r="K91" s="20" t="s">
        <v>65</v>
      </c>
      <c r="L91" s="5">
        <v>14</v>
      </c>
      <c r="M91" s="83"/>
      <c r="N91" s="143"/>
      <c r="O91" s="143"/>
      <c r="P91" s="135"/>
    </row>
    <row r="92" spans="1:16" ht="25.5">
      <c r="A92" s="53">
        <v>4</v>
      </c>
      <c r="B92" s="47" t="s">
        <v>84</v>
      </c>
      <c r="C92" s="47" t="s">
        <v>94</v>
      </c>
      <c r="D92" s="47">
        <v>10</v>
      </c>
      <c r="E92" s="47" t="s">
        <v>86</v>
      </c>
      <c r="F92" s="47">
        <v>28</v>
      </c>
      <c r="G92" s="138" t="s">
        <v>21</v>
      </c>
      <c r="H92" s="138">
        <v>0</v>
      </c>
      <c r="I92" s="47" t="s">
        <v>66</v>
      </c>
      <c r="J92" s="47" t="s">
        <v>96</v>
      </c>
      <c r="K92" s="15" t="s">
        <v>89</v>
      </c>
      <c r="L92" s="24">
        <v>30</v>
      </c>
      <c r="M92" s="136" t="s">
        <v>93</v>
      </c>
      <c r="N92" s="141" t="s">
        <v>25</v>
      </c>
      <c r="O92" s="141" t="s">
        <v>76</v>
      </c>
      <c r="P92" s="133">
        <v>30</v>
      </c>
    </row>
    <row r="93" spans="1:16" ht="16.5" customHeight="1">
      <c r="A93" s="163"/>
      <c r="B93" s="79"/>
      <c r="C93" s="79"/>
      <c r="D93" s="79"/>
      <c r="E93" s="79"/>
      <c r="F93" s="79"/>
      <c r="G93" s="139"/>
      <c r="H93" s="139"/>
      <c r="I93" s="79"/>
      <c r="J93" s="79"/>
      <c r="K93" s="17" t="s">
        <v>79</v>
      </c>
      <c r="L93" s="1">
        <v>60</v>
      </c>
      <c r="M93" s="153"/>
      <c r="N93" s="142"/>
      <c r="O93" s="142"/>
      <c r="P93" s="134"/>
    </row>
    <row r="94" spans="1:16" ht="38.25">
      <c r="A94" s="163"/>
      <c r="B94" s="79"/>
      <c r="C94" s="79"/>
      <c r="D94" s="82"/>
      <c r="E94" s="82"/>
      <c r="F94" s="82"/>
      <c r="G94" s="139"/>
      <c r="H94" s="139"/>
      <c r="I94" s="79" t="s">
        <v>68</v>
      </c>
      <c r="J94" s="79" t="s">
        <v>97</v>
      </c>
      <c r="K94" s="17" t="s">
        <v>80</v>
      </c>
      <c r="L94" s="1">
        <v>30</v>
      </c>
      <c r="M94" s="153"/>
      <c r="N94" s="142"/>
      <c r="O94" s="142"/>
      <c r="P94" s="134"/>
    </row>
    <row r="95" spans="1:16" ht="38.25">
      <c r="A95" s="163"/>
      <c r="B95" s="79"/>
      <c r="C95" s="79"/>
      <c r="D95" s="82"/>
      <c r="E95" s="82"/>
      <c r="F95" s="82"/>
      <c r="G95" s="139"/>
      <c r="H95" s="139"/>
      <c r="I95" s="79"/>
      <c r="J95" s="79"/>
      <c r="K95" s="17" t="s">
        <v>95</v>
      </c>
      <c r="L95" s="1">
        <v>1</v>
      </c>
      <c r="M95" s="153"/>
      <c r="N95" s="142"/>
      <c r="O95" s="142"/>
      <c r="P95" s="134"/>
    </row>
    <row r="96" spans="1:16" ht="25.5">
      <c r="A96" s="163"/>
      <c r="B96" s="79"/>
      <c r="C96" s="79"/>
      <c r="D96" s="79">
        <v>0.4</v>
      </c>
      <c r="E96" s="79" t="s">
        <v>92</v>
      </c>
      <c r="F96" s="79">
        <v>2</v>
      </c>
      <c r="G96" s="139" t="s">
        <v>21</v>
      </c>
      <c r="H96" s="139">
        <v>0</v>
      </c>
      <c r="I96" s="79" t="s">
        <v>70</v>
      </c>
      <c r="J96" s="79" t="s">
        <v>71</v>
      </c>
      <c r="K96" s="17" t="s">
        <v>62</v>
      </c>
      <c r="L96" s="1">
        <v>1</v>
      </c>
      <c r="M96" s="153"/>
      <c r="N96" s="142"/>
      <c r="O96" s="142"/>
      <c r="P96" s="134"/>
    </row>
    <row r="97" spans="1:16" ht="16.5" customHeight="1">
      <c r="A97" s="163"/>
      <c r="B97" s="79"/>
      <c r="C97" s="79"/>
      <c r="D97" s="79"/>
      <c r="E97" s="79"/>
      <c r="F97" s="79"/>
      <c r="G97" s="139"/>
      <c r="H97" s="139"/>
      <c r="I97" s="79"/>
      <c r="J97" s="79"/>
      <c r="K97" s="17" t="s">
        <v>63</v>
      </c>
      <c r="L97" s="1">
        <v>1</v>
      </c>
      <c r="M97" s="153"/>
      <c r="N97" s="142"/>
      <c r="O97" s="142"/>
      <c r="P97" s="134"/>
    </row>
    <row r="98" spans="1:16" ht="19.5" customHeight="1">
      <c r="A98" s="163"/>
      <c r="B98" s="79"/>
      <c r="C98" s="79"/>
      <c r="D98" s="82"/>
      <c r="E98" s="82"/>
      <c r="F98" s="82"/>
      <c r="G98" s="139"/>
      <c r="H98" s="139"/>
      <c r="I98" s="79"/>
      <c r="J98" s="79"/>
      <c r="K98" s="17" t="s">
        <v>64</v>
      </c>
      <c r="L98" s="1">
        <v>400</v>
      </c>
      <c r="M98" s="153"/>
      <c r="N98" s="142"/>
      <c r="O98" s="142"/>
      <c r="P98" s="134"/>
    </row>
    <row r="99" spans="1:16" ht="26.25" thickBot="1">
      <c r="A99" s="164"/>
      <c r="B99" s="93"/>
      <c r="C99" s="93"/>
      <c r="D99" s="83"/>
      <c r="E99" s="83"/>
      <c r="F99" s="83"/>
      <c r="G99" s="140"/>
      <c r="H99" s="140"/>
      <c r="I99" s="93"/>
      <c r="J99" s="93"/>
      <c r="K99" s="20" t="s">
        <v>65</v>
      </c>
      <c r="L99" s="5">
        <v>30</v>
      </c>
      <c r="M99" s="83"/>
      <c r="N99" s="143"/>
      <c r="O99" s="143"/>
      <c r="P99" s="135"/>
    </row>
    <row r="100" spans="1:16" ht="25.5">
      <c r="A100" s="53">
        <v>5</v>
      </c>
      <c r="B100" s="47" t="s">
        <v>102</v>
      </c>
      <c r="C100" s="47" t="s">
        <v>103</v>
      </c>
      <c r="D100" s="47">
        <v>10</v>
      </c>
      <c r="E100" s="47" t="s">
        <v>74</v>
      </c>
      <c r="F100" s="47">
        <v>7</v>
      </c>
      <c r="G100" s="138" t="s">
        <v>21</v>
      </c>
      <c r="H100" s="138">
        <v>0</v>
      </c>
      <c r="I100" s="47" t="s">
        <v>66</v>
      </c>
      <c r="J100" s="47" t="s">
        <v>90</v>
      </c>
      <c r="K100" s="15" t="s">
        <v>60</v>
      </c>
      <c r="L100" s="24">
        <v>9</v>
      </c>
      <c r="M100" s="136" t="s">
        <v>100</v>
      </c>
      <c r="N100" s="141" t="s">
        <v>25</v>
      </c>
      <c r="O100" s="141" t="s">
        <v>99</v>
      </c>
      <c r="P100" s="63">
        <v>9</v>
      </c>
    </row>
    <row r="101" spans="1:16" ht="38.25">
      <c r="A101" s="163"/>
      <c r="B101" s="79"/>
      <c r="C101" s="79"/>
      <c r="D101" s="79"/>
      <c r="E101" s="79"/>
      <c r="F101" s="79"/>
      <c r="G101" s="139"/>
      <c r="H101" s="139"/>
      <c r="I101" s="79"/>
      <c r="J101" s="79"/>
      <c r="K101" s="17" t="s">
        <v>101</v>
      </c>
      <c r="L101" s="1">
        <v>1</v>
      </c>
      <c r="M101" s="62"/>
      <c r="N101" s="142"/>
      <c r="O101" s="142"/>
      <c r="P101" s="64"/>
    </row>
    <row r="102" spans="1:16" ht="18" customHeight="1">
      <c r="A102" s="163"/>
      <c r="B102" s="79"/>
      <c r="C102" s="79"/>
      <c r="D102" s="82"/>
      <c r="E102" s="82"/>
      <c r="F102" s="82"/>
      <c r="G102" s="139"/>
      <c r="H102" s="139"/>
      <c r="I102" s="79" t="s">
        <v>68</v>
      </c>
      <c r="J102" s="79" t="s">
        <v>91</v>
      </c>
      <c r="K102" s="17" t="s">
        <v>61</v>
      </c>
      <c r="L102" s="1">
        <v>1</v>
      </c>
      <c r="M102" s="62"/>
      <c r="N102" s="142"/>
      <c r="O102" s="142"/>
      <c r="P102" s="64"/>
    </row>
    <row r="103" spans="1:16" ht="25.5">
      <c r="A103" s="163"/>
      <c r="B103" s="79"/>
      <c r="C103" s="79"/>
      <c r="D103" s="82"/>
      <c r="E103" s="82"/>
      <c r="F103" s="82"/>
      <c r="G103" s="139"/>
      <c r="H103" s="139"/>
      <c r="I103" s="79"/>
      <c r="J103" s="79"/>
      <c r="K103" s="17" t="s">
        <v>62</v>
      </c>
      <c r="L103" s="1">
        <v>1</v>
      </c>
      <c r="M103" s="62"/>
      <c r="N103" s="142"/>
      <c r="O103" s="142"/>
      <c r="P103" s="64"/>
    </row>
    <row r="104" spans="1:16" ht="17.25" customHeight="1">
      <c r="A104" s="163"/>
      <c r="B104" s="79"/>
      <c r="C104" s="79"/>
      <c r="D104" s="79">
        <v>0.4</v>
      </c>
      <c r="E104" s="79" t="s">
        <v>75</v>
      </c>
      <c r="F104" s="79">
        <v>2</v>
      </c>
      <c r="G104" s="139" t="s">
        <v>21</v>
      </c>
      <c r="H104" s="139">
        <v>0</v>
      </c>
      <c r="I104" s="79" t="s">
        <v>70</v>
      </c>
      <c r="J104" s="79" t="s">
        <v>71</v>
      </c>
      <c r="K104" s="17" t="s">
        <v>63</v>
      </c>
      <c r="L104" s="1">
        <v>1</v>
      </c>
      <c r="M104" s="62"/>
      <c r="N104" s="142"/>
      <c r="O104" s="142"/>
      <c r="P104" s="64"/>
    </row>
    <row r="105" spans="1:16" ht="18" customHeight="1">
      <c r="A105" s="163"/>
      <c r="B105" s="79"/>
      <c r="C105" s="79"/>
      <c r="D105" s="79"/>
      <c r="E105" s="79"/>
      <c r="F105" s="79"/>
      <c r="G105" s="139"/>
      <c r="H105" s="139"/>
      <c r="I105" s="79"/>
      <c r="J105" s="79"/>
      <c r="K105" s="17" t="s">
        <v>64</v>
      </c>
      <c r="L105" s="1">
        <v>200</v>
      </c>
      <c r="M105" s="62"/>
      <c r="N105" s="142"/>
      <c r="O105" s="142"/>
      <c r="P105" s="64"/>
    </row>
    <row r="106" spans="1:16" ht="26.25" thickBot="1">
      <c r="A106" s="164"/>
      <c r="B106" s="93"/>
      <c r="C106" s="93"/>
      <c r="D106" s="83"/>
      <c r="E106" s="83"/>
      <c r="F106" s="83"/>
      <c r="G106" s="140"/>
      <c r="H106" s="140"/>
      <c r="I106" s="93"/>
      <c r="J106" s="93"/>
      <c r="K106" s="20" t="s">
        <v>65</v>
      </c>
      <c r="L106" s="5">
        <v>9</v>
      </c>
      <c r="M106" s="73"/>
      <c r="N106" s="143"/>
      <c r="O106" s="143"/>
      <c r="P106" s="67"/>
    </row>
    <row r="107" spans="1:16" ht="25.5">
      <c r="A107" s="53">
        <v>6</v>
      </c>
      <c r="B107" s="47" t="s">
        <v>102</v>
      </c>
      <c r="C107" s="47" t="s">
        <v>107</v>
      </c>
      <c r="D107" s="47">
        <v>10</v>
      </c>
      <c r="E107" s="47" t="s">
        <v>74</v>
      </c>
      <c r="F107" s="47">
        <v>8</v>
      </c>
      <c r="G107" s="138" t="s">
        <v>21</v>
      </c>
      <c r="H107" s="138">
        <v>0</v>
      </c>
      <c r="I107" s="47" t="s">
        <v>66</v>
      </c>
      <c r="J107" s="47" t="s">
        <v>105</v>
      </c>
      <c r="K107" s="15" t="s">
        <v>60</v>
      </c>
      <c r="L107" s="24">
        <v>10</v>
      </c>
      <c r="M107" s="136" t="s">
        <v>104</v>
      </c>
      <c r="N107" s="141" t="s">
        <v>25</v>
      </c>
      <c r="O107" s="141" t="s">
        <v>99</v>
      </c>
      <c r="P107" s="133">
        <v>10</v>
      </c>
    </row>
    <row r="108" spans="1:16" ht="38.25">
      <c r="A108" s="163"/>
      <c r="B108" s="79"/>
      <c r="C108" s="79"/>
      <c r="D108" s="79"/>
      <c r="E108" s="79"/>
      <c r="F108" s="79"/>
      <c r="G108" s="139"/>
      <c r="H108" s="139"/>
      <c r="I108" s="79"/>
      <c r="J108" s="79"/>
      <c r="K108" s="17" t="s">
        <v>101</v>
      </c>
      <c r="L108" s="1">
        <v>1</v>
      </c>
      <c r="M108" s="62"/>
      <c r="N108" s="142"/>
      <c r="O108" s="142"/>
      <c r="P108" s="134"/>
    </row>
    <row r="109" spans="1:16" ht="19.5" customHeight="1">
      <c r="A109" s="163"/>
      <c r="B109" s="79"/>
      <c r="C109" s="79"/>
      <c r="D109" s="82"/>
      <c r="E109" s="82"/>
      <c r="F109" s="82"/>
      <c r="G109" s="139"/>
      <c r="H109" s="139"/>
      <c r="I109" s="79" t="s">
        <v>68</v>
      </c>
      <c r="J109" s="79" t="s">
        <v>106</v>
      </c>
      <c r="K109" s="17" t="s">
        <v>61</v>
      </c>
      <c r="L109" s="1">
        <v>1</v>
      </c>
      <c r="M109" s="62"/>
      <c r="N109" s="142"/>
      <c r="O109" s="142"/>
      <c r="P109" s="134"/>
    </row>
    <row r="110" spans="1:16" ht="25.5">
      <c r="A110" s="163"/>
      <c r="B110" s="79"/>
      <c r="C110" s="79"/>
      <c r="D110" s="82"/>
      <c r="E110" s="82"/>
      <c r="F110" s="82"/>
      <c r="G110" s="139"/>
      <c r="H110" s="139"/>
      <c r="I110" s="79"/>
      <c r="J110" s="79"/>
      <c r="K110" s="17" t="s">
        <v>62</v>
      </c>
      <c r="L110" s="1">
        <v>1</v>
      </c>
      <c r="M110" s="62"/>
      <c r="N110" s="142"/>
      <c r="O110" s="142"/>
      <c r="P110" s="134"/>
    </row>
    <row r="111" spans="1:16">
      <c r="A111" s="163"/>
      <c r="B111" s="79"/>
      <c r="C111" s="79"/>
      <c r="D111" s="79">
        <v>0.4</v>
      </c>
      <c r="E111" s="79" t="s">
        <v>75</v>
      </c>
      <c r="F111" s="79">
        <v>2</v>
      </c>
      <c r="G111" s="139" t="s">
        <v>21</v>
      </c>
      <c r="H111" s="139">
        <v>0</v>
      </c>
      <c r="I111" s="79" t="s">
        <v>70</v>
      </c>
      <c r="J111" s="79" t="s">
        <v>71</v>
      </c>
      <c r="K111" s="17" t="s">
        <v>63</v>
      </c>
      <c r="L111" s="1">
        <v>1</v>
      </c>
      <c r="M111" s="62"/>
      <c r="N111" s="142"/>
      <c r="O111" s="142"/>
      <c r="P111" s="134"/>
    </row>
    <row r="112" spans="1:16" ht="19.5" customHeight="1">
      <c r="A112" s="163"/>
      <c r="B112" s="79"/>
      <c r="C112" s="79"/>
      <c r="D112" s="79"/>
      <c r="E112" s="79"/>
      <c r="F112" s="79"/>
      <c r="G112" s="139"/>
      <c r="H112" s="139"/>
      <c r="I112" s="79"/>
      <c r="J112" s="79"/>
      <c r="K112" s="17" t="s">
        <v>64</v>
      </c>
      <c r="L112" s="1">
        <v>200</v>
      </c>
      <c r="M112" s="62"/>
      <c r="N112" s="142"/>
      <c r="O112" s="142"/>
      <c r="P112" s="134"/>
    </row>
    <row r="113" spans="1:16" ht="26.25" thickBot="1">
      <c r="A113" s="164"/>
      <c r="B113" s="93"/>
      <c r="C113" s="93"/>
      <c r="D113" s="83"/>
      <c r="E113" s="83"/>
      <c r="F113" s="83"/>
      <c r="G113" s="140"/>
      <c r="H113" s="140"/>
      <c r="I113" s="93"/>
      <c r="J113" s="93"/>
      <c r="K113" s="20" t="s">
        <v>65</v>
      </c>
      <c r="L113" s="5">
        <v>10</v>
      </c>
      <c r="M113" s="73"/>
      <c r="N113" s="143"/>
      <c r="O113" s="143"/>
      <c r="P113" s="135"/>
    </row>
    <row r="114" spans="1:16" ht="25.5">
      <c r="A114" s="53">
        <v>7</v>
      </c>
      <c r="B114" s="47" t="s">
        <v>102</v>
      </c>
      <c r="C114" s="47" t="s">
        <v>109</v>
      </c>
      <c r="D114" s="47">
        <v>10</v>
      </c>
      <c r="E114" s="47" t="s">
        <v>74</v>
      </c>
      <c r="F114" s="47">
        <v>4</v>
      </c>
      <c r="G114" s="138" t="s">
        <v>21</v>
      </c>
      <c r="H114" s="138">
        <v>0</v>
      </c>
      <c r="I114" s="47" t="s">
        <v>66</v>
      </c>
      <c r="J114" s="47" t="s">
        <v>69</v>
      </c>
      <c r="K114" s="15" t="s">
        <v>60</v>
      </c>
      <c r="L114" s="24">
        <v>5</v>
      </c>
      <c r="M114" s="136" t="s">
        <v>108</v>
      </c>
      <c r="N114" s="141" t="s">
        <v>25</v>
      </c>
      <c r="O114" s="141" t="s">
        <v>99</v>
      </c>
      <c r="P114" s="147">
        <v>5</v>
      </c>
    </row>
    <row r="115" spans="1:16" ht="38.25">
      <c r="A115" s="163"/>
      <c r="B115" s="79"/>
      <c r="C115" s="79"/>
      <c r="D115" s="79"/>
      <c r="E115" s="79"/>
      <c r="F115" s="79"/>
      <c r="G115" s="139"/>
      <c r="H115" s="139"/>
      <c r="I115" s="79"/>
      <c r="J115" s="79"/>
      <c r="K115" s="17" t="s">
        <v>101</v>
      </c>
      <c r="L115" s="1">
        <v>1</v>
      </c>
      <c r="M115" s="62"/>
      <c r="N115" s="142"/>
      <c r="O115" s="142"/>
      <c r="P115" s="148"/>
    </row>
    <row r="116" spans="1:16" ht="20.25" customHeight="1">
      <c r="A116" s="163"/>
      <c r="B116" s="79"/>
      <c r="C116" s="79"/>
      <c r="D116" s="82"/>
      <c r="E116" s="82"/>
      <c r="F116" s="82"/>
      <c r="G116" s="139"/>
      <c r="H116" s="139"/>
      <c r="I116" s="79" t="s">
        <v>68</v>
      </c>
      <c r="J116" s="79" t="s">
        <v>106</v>
      </c>
      <c r="K116" s="17" t="s">
        <v>61</v>
      </c>
      <c r="L116" s="1">
        <v>1</v>
      </c>
      <c r="M116" s="62"/>
      <c r="N116" s="142"/>
      <c r="O116" s="142"/>
      <c r="P116" s="148"/>
    </row>
    <row r="117" spans="1:16" ht="25.5">
      <c r="A117" s="163"/>
      <c r="B117" s="79"/>
      <c r="C117" s="79"/>
      <c r="D117" s="82"/>
      <c r="E117" s="82"/>
      <c r="F117" s="82"/>
      <c r="G117" s="139"/>
      <c r="H117" s="139"/>
      <c r="I117" s="79"/>
      <c r="J117" s="79"/>
      <c r="K117" s="17" t="s">
        <v>62</v>
      </c>
      <c r="L117" s="1">
        <v>1</v>
      </c>
      <c r="M117" s="62"/>
      <c r="N117" s="142"/>
      <c r="O117" s="142"/>
      <c r="P117" s="148"/>
    </row>
    <row r="118" spans="1:16" ht="18" customHeight="1">
      <c r="A118" s="163"/>
      <c r="B118" s="79"/>
      <c r="C118" s="79"/>
      <c r="D118" s="79">
        <v>0.4</v>
      </c>
      <c r="E118" s="79" t="s">
        <v>75</v>
      </c>
      <c r="F118" s="79">
        <v>1</v>
      </c>
      <c r="G118" s="139" t="s">
        <v>21</v>
      </c>
      <c r="H118" s="139">
        <v>0</v>
      </c>
      <c r="I118" s="79" t="s">
        <v>70</v>
      </c>
      <c r="J118" s="79" t="s">
        <v>71</v>
      </c>
      <c r="K118" s="17" t="s">
        <v>63</v>
      </c>
      <c r="L118" s="1">
        <v>1</v>
      </c>
      <c r="M118" s="62"/>
      <c r="N118" s="142"/>
      <c r="O118" s="142"/>
      <c r="P118" s="148"/>
    </row>
    <row r="119" spans="1:16" ht="16.5" customHeight="1">
      <c r="A119" s="163"/>
      <c r="B119" s="79"/>
      <c r="C119" s="79"/>
      <c r="D119" s="79"/>
      <c r="E119" s="79"/>
      <c r="F119" s="79"/>
      <c r="G119" s="139"/>
      <c r="H119" s="139"/>
      <c r="I119" s="79"/>
      <c r="J119" s="79"/>
      <c r="K119" s="17" t="s">
        <v>64</v>
      </c>
      <c r="L119" s="1">
        <v>200</v>
      </c>
      <c r="M119" s="62"/>
      <c r="N119" s="142"/>
      <c r="O119" s="142"/>
      <c r="P119" s="148"/>
    </row>
    <row r="120" spans="1:16" ht="26.25" thickBot="1">
      <c r="A120" s="164"/>
      <c r="B120" s="93"/>
      <c r="C120" s="93"/>
      <c r="D120" s="83"/>
      <c r="E120" s="83"/>
      <c r="F120" s="83"/>
      <c r="G120" s="140"/>
      <c r="H120" s="140"/>
      <c r="I120" s="93"/>
      <c r="J120" s="93"/>
      <c r="K120" s="20" t="s">
        <v>65</v>
      </c>
      <c r="L120" s="5">
        <v>5</v>
      </c>
      <c r="M120" s="73"/>
      <c r="N120" s="143"/>
      <c r="O120" s="143"/>
      <c r="P120" s="149"/>
    </row>
    <row r="121" spans="1:16" ht="25.5">
      <c r="A121" s="53">
        <v>8</v>
      </c>
      <c r="B121" s="47" t="s">
        <v>72</v>
      </c>
      <c r="C121" s="47" t="s">
        <v>111</v>
      </c>
      <c r="D121" s="47">
        <v>35</v>
      </c>
      <c r="E121" s="47" t="s">
        <v>86</v>
      </c>
      <c r="F121" s="47">
        <v>1</v>
      </c>
      <c r="G121" s="138" t="s">
        <v>21</v>
      </c>
      <c r="H121" s="138">
        <v>0</v>
      </c>
      <c r="I121" s="47" t="s">
        <v>66</v>
      </c>
      <c r="J121" s="47" t="s">
        <v>110</v>
      </c>
      <c r="K121" s="15" t="s">
        <v>89</v>
      </c>
      <c r="L121" s="24">
        <v>7</v>
      </c>
      <c r="M121" s="165" t="s">
        <v>77</v>
      </c>
      <c r="N121" s="141" t="s">
        <v>25</v>
      </c>
      <c r="O121" s="141" t="s">
        <v>57</v>
      </c>
      <c r="P121" s="133">
        <v>7</v>
      </c>
    </row>
    <row r="122" spans="1:16">
      <c r="A122" s="163"/>
      <c r="B122" s="79"/>
      <c r="C122" s="79"/>
      <c r="D122" s="79"/>
      <c r="E122" s="79"/>
      <c r="F122" s="79"/>
      <c r="G122" s="139"/>
      <c r="H122" s="139"/>
      <c r="I122" s="79"/>
      <c r="J122" s="79"/>
      <c r="K122" s="17" t="s">
        <v>79</v>
      </c>
      <c r="L122" s="1">
        <v>14</v>
      </c>
      <c r="M122" s="70"/>
      <c r="N122" s="142"/>
      <c r="O122" s="142"/>
      <c r="P122" s="134"/>
    </row>
    <row r="123" spans="1:16" ht="38.25">
      <c r="A123" s="163"/>
      <c r="B123" s="79"/>
      <c r="C123" s="79"/>
      <c r="D123" s="79">
        <v>10</v>
      </c>
      <c r="E123" s="79" t="s">
        <v>86</v>
      </c>
      <c r="F123" s="79">
        <v>5</v>
      </c>
      <c r="G123" s="139" t="s">
        <v>21</v>
      </c>
      <c r="H123" s="139">
        <v>0</v>
      </c>
      <c r="I123" s="79" t="s">
        <v>68</v>
      </c>
      <c r="J123" s="79" t="s">
        <v>106</v>
      </c>
      <c r="K123" s="17" t="s">
        <v>80</v>
      </c>
      <c r="L123" s="1">
        <v>7</v>
      </c>
      <c r="M123" s="70"/>
      <c r="N123" s="142"/>
      <c r="O123" s="142"/>
      <c r="P123" s="134"/>
    </row>
    <row r="124" spans="1:16" ht="38.25">
      <c r="A124" s="163"/>
      <c r="B124" s="79"/>
      <c r="C124" s="79"/>
      <c r="D124" s="79"/>
      <c r="E124" s="79"/>
      <c r="F124" s="79"/>
      <c r="G124" s="139"/>
      <c r="H124" s="139"/>
      <c r="I124" s="79"/>
      <c r="J124" s="79"/>
      <c r="K124" s="17" t="s">
        <v>59</v>
      </c>
      <c r="L124" s="1">
        <v>1</v>
      </c>
      <c r="M124" s="70"/>
      <c r="N124" s="142"/>
      <c r="O124" s="142"/>
      <c r="P124" s="134"/>
    </row>
    <row r="125" spans="1:16" ht="25.5">
      <c r="A125" s="163"/>
      <c r="B125" s="79"/>
      <c r="C125" s="79"/>
      <c r="D125" s="79">
        <v>0.4</v>
      </c>
      <c r="E125" s="79" t="s">
        <v>92</v>
      </c>
      <c r="F125" s="79">
        <v>1</v>
      </c>
      <c r="G125" s="139" t="s">
        <v>21</v>
      </c>
      <c r="H125" s="139">
        <v>0</v>
      </c>
      <c r="I125" s="79" t="s">
        <v>70</v>
      </c>
      <c r="J125" s="79" t="s">
        <v>71</v>
      </c>
      <c r="K125" s="17" t="s">
        <v>62</v>
      </c>
      <c r="L125" s="1">
        <v>1</v>
      </c>
      <c r="M125" s="70"/>
      <c r="N125" s="142"/>
      <c r="O125" s="142"/>
      <c r="P125" s="134"/>
    </row>
    <row r="126" spans="1:16">
      <c r="A126" s="163"/>
      <c r="B126" s="79"/>
      <c r="C126" s="79"/>
      <c r="D126" s="79"/>
      <c r="E126" s="79"/>
      <c r="F126" s="79"/>
      <c r="G126" s="139"/>
      <c r="H126" s="139"/>
      <c r="I126" s="79"/>
      <c r="J126" s="79"/>
      <c r="K126" s="17" t="s">
        <v>63</v>
      </c>
      <c r="L126" s="1">
        <v>1</v>
      </c>
      <c r="M126" s="70"/>
      <c r="N126" s="142"/>
      <c r="O126" s="142"/>
      <c r="P126" s="134"/>
    </row>
    <row r="127" spans="1:16" ht="25.5">
      <c r="A127" s="163"/>
      <c r="B127" s="79"/>
      <c r="C127" s="79"/>
      <c r="D127" s="79"/>
      <c r="E127" s="79"/>
      <c r="F127" s="79"/>
      <c r="G127" s="139"/>
      <c r="H127" s="139"/>
      <c r="I127" s="79"/>
      <c r="J127" s="79"/>
      <c r="K127" s="17" t="s">
        <v>65</v>
      </c>
      <c r="L127" s="1">
        <v>7</v>
      </c>
      <c r="M127" s="70"/>
      <c r="N127" s="142"/>
      <c r="O127" s="142"/>
      <c r="P127" s="134"/>
    </row>
    <row r="128" spans="1:16" ht="13.5" thickBot="1">
      <c r="A128" s="164"/>
      <c r="B128" s="93"/>
      <c r="C128" s="93"/>
      <c r="D128" s="93"/>
      <c r="E128" s="93"/>
      <c r="F128" s="93"/>
      <c r="G128" s="140"/>
      <c r="H128" s="140"/>
      <c r="I128" s="93"/>
      <c r="J128" s="93"/>
      <c r="K128" s="20" t="s">
        <v>64</v>
      </c>
      <c r="L128" s="5">
        <v>200</v>
      </c>
      <c r="M128" s="166"/>
      <c r="N128" s="143"/>
      <c r="O128" s="143"/>
      <c r="P128" s="135"/>
    </row>
    <row r="129" spans="1:16" ht="25.5">
      <c r="A129" s="53">
        <v>9</v>
      </c>
      <c r="B129" s="47" t="s">
        <v>84</v>
      </c>
      <c r="C129" s="47" t="s">
        <v>114</v>
      </c>
      <c r="D129" s="47">
        <v>10</v>
      </c>
      <c r="E129" s="47" t="s">
        <v>86</v>
      </c>
      <c r="F129" s="47">
        <v>18</v>
      </c>
      <c r="G129" s="138" t="s">
        <v>21</v>
      </c>
      <c r="H129" s="138">
        <v>0</v>
      </c>
      <c r="I129" s="47" t="s">
        <v>66</v>
      </c>
      <c r="J129" s="47" t="s">
        <v>115</v>
      </c>
      <c r="K129" s="15" t="s">
        <v>89</v>
      </c>
      <c r="L129" s="24">
        <v>20</v>
      </c>
      <c r="M129" s="136" t="s">
        <v>113</v>
      </c>
      <c r="N129" s="141" t="s">
        <v>25</v>
      </c>
      <c r="O129" s="141" t="s">
        <v>112</v>
      </c>
      <c r="P129" s="133">
        <v>20</v>
      </c>
    </row>
    <row r="130" spans="1:16" ht="17.25" customHeight="1">
      <c r="A130" s="163"/>
      <c r="B130" s="79"/>
      <c r="C130" s="79"/>
      <c r="D130" s="79"/>
      <c r="E130" s="79"/>
      <c r="F130" s="79"/>
      <c r="G130" s="139"/>
      <c r="H130" s="139"/>
      <c r="I130" s="79"/>
      <c r="J130" s="79"/>
      <c r="K130" s="17" t="s">
        <v>79</v>
      </c>
      <c r="L130" s="1">
        <v>40</v>
      </c>
      <c r="M130" s="62"/>
      <c r="N130" s="142"/>
      <c r="O130" s="142"/>
      <c r="P130" s="134"/>
    </row>
    <row r="131" spans="1:16" ht="38.25">
      <c r="A131" s="163"/>
      <c r="B131" s="79"/>
      <c r="C131" s="79"/>
      <c r="D131" s="82"/>
      <c r="E131" s="82"/>
      <c r="F131" s="82"/>
      <c r="G131" s="139"/>
      <c r="H131" s="139"/>
      <c r="I131" s="82"/>
      <c r="J131" s="82"/>
      <c r="K131" s="17" t="s">
        <v>80</v>
      </c>
      <c r="L131" s="1">
        <v>20</v>
      </c>
      <c r="M131" s="62"/>
      <c r="N131" s="142"/>
      <c r="O131" s="142"/>
      <c r="P131" s="134"/>
    </row>
    <row r="132" spans="1:16" ht="38.25">
      <c r="A132" s="163"/>
      <c r="B132" s="79"/>
      <c r="C132" s="79"/>
      <c r="D132" s="82"/>
      <c r="E132" s="82"/>
      <c r="F132" s="82"/>
      <c r="G132" s="139"/>
      <c r="H132" s="139"/>
      <c r="I132" s="79" t="s">
        <v>68</v>
      </c>
      <c r="J132" s="79" t="s">
        <v>116</v>
      </c>
      <c r="K132" s="17" t="s">
        <v>59</v>
      </c>
      <c r="L132" s="1">
        <v>1</v>
      </c>
      <c r="M132" s="62"/>
      <c r="N132" s="142"/>
      <c r="O132" s="142"/>
      <c r="P132" s="134"/>
    </row>
    <row r="133" spans="1:16" ht="25.5">
      <c r="A133" s="163"/>
      <c r="B133" s="79"/>
      <c r="C133" s="79"/>
      <c r="D133" s="79">
        <v>0.4</v>
      </c>
      <c r="E133" s="79" t="s">
        <v>92</v>
      </c>
      <c r="F133" s="79">
        <v>2</v>
      </c>
      <c r="G133" s="139" t="s">
        <v>21</v>
      </c>
      <c r="H133" s="139">
        <v>0</v>
      </c>
      <c r="I133" s="79"/>
      <c r="J133" s="79"/>
      <c r="K133" s="17" t="s">
        <v>62</v>
      </c>
      <c r="L133" s="1">
        <v>1</v>
      </c>
      <c r="M133" s="62"/>
      <c r="N133" s="142"/>
      <c r="O133" s="142"/>
      <c r="P133" s="134"/>
    </row>
    <row r="134" spans="1:16" ht="17.25" customHeight="1">
      <c r="A134" s="163"/>
      <c r="B134" s="79"/>
      <c r="C134" s="79"/>
      <c r="D134" s="79"/>
      <c r="E134" s="79"/>
      <c r="F134" s="79"/>
      <c r="G134" s="139"/>
      <c r="H134" s="139"/>
      <c r="I134" s="79" t="s">
        <v>70</v>
      </c>
      <c r="J134" s="79" t="s">
        <v>71</v>
      </c>
      <c r="K134" s="17" t="s">
        <v>63</v>
      </c>
      <c r="L134" s="1">
        <v>1</v>
      </c>
      <c r="M134" s="62"/>
      <c r="N134" s="142"/>
      <c r="O134" s="142"/>
      <c r="P134" s="134"/>
    </row>
    <row r="135" spans="1:16" ht="17.25" customHeight="1">
      <c r="A135" s="163"/>
      <c r="B135" s="79"/>
      <c r="C135" s="79"/>
      <c r="D135" s="82"/>
      <c r="E135" s="82"/>
      <c r="F135" s="82"/>
      <c r="G135" s="139"/>
      <c r="H135" s="139"/>
      <c r="I135" s="82"/>
      <c r="J135" s="82"/>
      <c r="K135" s="17" t="s">
        <v>64</v>
      </c>
      <c r="L135" s="1">
        <v>200</v>
      </c>
      <c r="M135" s="62"/>
      <c r="N135" s="142"/>
      <c r="O135" s="142"/>
      <c r="P135" s="134"/>
    </row>
    <row r="136" spans="1:16" ht="26.25" thickBot="1">
      <c r="A136" s="164"/>
      <c r="B136" s="93"/>
      <c r="C136" s="93"/>
      <c r="D136" s="83"/>
      <c r="E136" s="83"/>
      <c r="F136" s="83"/>
      <c r="G136" s="140"/>
      <c r="H136" s="140"/>
      <c r="I136" s="83"/>
      <c r="J136" s="83"/>
      <c r="K136" s="20" t="s">
        <v>65</v>
      </c>
      <c r="L136" s="5">
        <v>20</v>
      </c>
      <c r="M136" s="83"/>
      <c r="N136" s="143"/>
      <c r="O136" s="143"/>
      <c r="P136" s="135"/>
    </row>
    <row r="137" spans="1:16" ht="25.5">
      <c r="A137" s="53">
        <v>10</v>
      </c>
      <c r="B137" s="47" t="s">
        <v>84</v>
      </c>
      <c r="C137" s="47" t="s">
        <v>118</v>
      </c>
      <c r="D137" s="47">
        <v>10</v>
      </c>
      <c r="E137" s="47" t="s">
        <v>74</v>
      </c>
      <c r="F137" s="47">
        <v>8</v>
      </c>
      <c r="G137" s="138" t="s">
        <v>21</v>
      </c>
      <c r="H137" s="138">
        <v>0</v>
      </c>
      <c r="I137" s="47" t="s">
        <v>66</v>
      </c>
      <c r="J137" s="47" t="s">
        <v>105</v>
      </c>
      <c r="K137" s="15" t="s">
        <v>60</v>
      </c>
      <c r="L137" s="24">
        <v>10</v>
      </c>
      <c r="M137" s="136" t="s">
        <v>104</v>
      </c>
      <c r="N137" s="141" t="s">
        <v>25</v>
      </c>
      <c r="O137" s="141" t="s">
        <v>117</v>
      </c>
      <c r="P137" s="63">
        <v>10</v>
      </c>
    </row>
    <row r="138" spans="1:16" ht="38.25">
      <c r="A138" s="163"/>
      <c r="B138" s="79"/>
      <c r="C138" s="79"/>
      <c r="D138" s="79"/>
      <c r="E138" s="79"/>
      <c r="F138" s="79"/>
      <c r="G138" s="139"/>
      <c r="H138" s="139"/>
      <c r="I138" s="79"/>
      <c r="J138" s="79"/>
      <c r="K138" s="17" t="s">
        <v>59</v>
      </c>
      <c r="L138" s="1">
        <v>1</v>
      </c>
      <c r="M138" s="62"/>
      <c r="N138" s="142"/>
      <c r="O138" s="142"/>
      <c r="P138" s="64"/>
    </row>
    <row r="139" spans="1:16" ht="19.5" customHeight="1">
      <c r="A139" s="163"/>
      <c r="B139" s="79"/>
      <c r="C139" s="79"/>
      <c r="D139" s="82"/>
      <c r="E139" s="82"/>
      <c r="F139" s="82"/>
      <c r="G139" s="139"/>
      <c r="H139" s="139"/>
      <c r="I139" s="79" t="s">
        <v>68</v>
      </c>
      <c r="J139" s="79" t="s">
        <v>69</v>
      </c>
      <c r="K139" s="17" t="s">
        <v>61</v>
      </c>
      <c r="L139" s="1">
        <v>1</v>
      </c>
      <c r="M139" s="62"/>
      <c r="N139" s="142"/>
      <c r="O139" s="142"/>
      <c r="P139" s="64"/>
    </row>
    <row r="140" spans="1:16" ht="25.5">
      <c r="A140" s="163"/>
      <c r="B140" s="79"/>
      <c r="C140" s="79"/>
      <c r="D140" s="79">
        <v>0.4</v>
      </c>
      <c r="E140" s="79" t="s">
        <v>75</v>
      </c>
      <c r="F140" s="79">
        <v>2</v>
      </c>
      <c r="G140" s="139" t="s">
        <v>21</v>
      </c>
      <c r="H140" s="139">
        <v>0</v>
      </c>
      <c r="I140" s="79"/>
      <c r="J140" s="79"/>
      <c r="K140" s="17" t="s">
        <v>62</v>
      </c>
      <c r="L140" s="1">
        <v>1</v>
      </c>
      <c r="M140" s="62"/>
      <c r="N140" s="142"/>
      <c r="O140" s="142"/>
      <c r="P140" s="64"/>
    </row>
    <row r="141" spans="1:16" ht="17.25" customHeight="1">
      <c r="A141" s="163"/>
      <c r="B141" s="79"/>
      <c r="C141" s="79"/>
      <c r="D141" s="79"/>
      <c r="E141" s="79"/>
      <c r="F141" s="79"/>
      <c r="G141" s="139"/>
      <c r="H141" s="139"/>
      <c r="I141" s="79" t="s">
        <v>70</v>
      </c>
      <c r="J141" s="79" t="s">
        <v>71</v>
      </c>
      <c r="K141" s="17" t="s">
        <v>63</v>
      </c>
      <c r="L141" s="1">
        <v>1</v>
      </c>
      <c r="M141" s="62"/>
      <c r="N141" s="142"/>
      <c r="O141" s="142"/>
      <c r="P141" s="64"/>
    </row>
    <row r="142" spans="1:16" ht="17.25" customHeight="1">
      <c r="A142" s="163"/>
      <c r="B142" s="79"/>
      <c r="C142" s="79"/>
      <c r="D142" s="82"/>
      <c r="E142" s="82"/>
      <c r="F142" s="82"/>
      <c r="G142" s="139"/>
      <c r="H142" s="139"/>
      <c r="I142" s="82"/>
      <c r="J142" s="82"/>
      <c r="K142" s="17" t="s">
        <v>64</v>
      </c>
      <c r="L142" s="1">
        <v>200</v>
      </c>
      <c r="M142" s="62"/>
      <c r="N142" s="142"/>
      <c r="O142" s="142"/>
      <c r="P142" s="64"/>
    </row>
    <row r="143" spans="1:16" ht="26.25" thickBot="1">
      <c r="A143" s="164"/>
      <c r="B143" s="93"/>
      <c r="C143" s="93"/>
      <c r="D143" s="83"/>
      <c r="E143" s="83"/>
      <c r="F143" s="83"/>
      <c r="G143" s="140"/>
      <c r="H143" s="140"/>
      <c r="I143" s="83"/>
      <c r="J143" s="83"/>
      <c r="K143" s="20" t="s">
        <v>65</v>
      </c>
      <c r="L143" s="5">
        <v>10</v>
      </c>
      <c r="M143" s="73"/>
      <c r="N143" s="143"/>
      <c r="O143" s="143"/>
      <c r="P143" s="67"/>
    </row>
    <row r="144" spans="1:16" ht="26.25" customHeight="1" thickBot="1">
      <c r="A144" s="45" t="s">
        <v>119</v>
      </c>
      <c r="B144" s="46"/>
      <c r="C144" s="46"/>
      <c r="D144" s="46"/>
      <c r="E144" s="46"/>
      <c r="F144" s="12">
        <f>SUM(F71:F143)</f>
        <v>128</v>
      </c>
      <c r="G144" s="12" t="s">
        <v>21</v>
      </c>
      <c r="H144" s="12">
        <f t="shared" ref="H144" si="1">SUM(H71:H143)</f>
        <v>0</v>
      </c>
      <c r="I144" s="12"/>
      <c r="J144" s="12"/>
      <c r="K144" s="12"/>
      <c r="L144" s="12"/>
      <c r="M144" s="12"/>
      <c r="N144" s="12"/>
      <c r="O144" s="12"/>
      <c r="P144" s="12">
        <f t="shared" ref="P144" si="2">SUM(P71:P143)</f>
        <v>128</v>
      </c>
    </row>
    <row r="145" spans="1:16" ht="26.25" customHeight="1" thickBot="1">
      <c r="A145" s="150" t="s">
        <v>120</v>
      </c>
      <c r="B145" s="151"/>
      <c r="C145" s="151"/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67"/>
    </row>
    <row r="146" spans="1:16" ht="12.75" customHeight="1">
      <c r="A146" s="53">
        <v>1</v>
      </c>
      <c r="B146" s="47" t="s">
        <v>150</v>
      </c>
      <c r="C146" s="47" t="s">
        <v>151</v>
      </c>
      <c r="D146" s="138">
        <v>0.4</v>
      </c>
      <c r="E146" s="138" t="s">
        <v>152</v>
      </c>
      <c r="F146" s="138">
        <v>2</v>
      </c>
      <c r="G146" s="52" t="s">
        <v>153</v>
      </c>
      <c r="H146" s="138">
        <v>6</v>
      </c>
      <c r="I146" s="47" t="s">
        <v>145</v>
      </c>
      <c r="J146" s="47">
        <v>3</v>
      </c>
      <c r="K146" s="15" t="s">
        <v>123</v>
      </c>
      <c r="L146" s="24">
        <v>1</v>
      </c>
      <c r="M146" s="61" t="s">
        <v>155</v>
      </c>
      <c r="N146" s="47" t="s">
        <v>121</v>
      </c>
      <c r="O146" s="86" t="s">
        <v>122</v>
      </c>
      <c r="P146" s="171">
        <v>17</v>
      </c>
    </row>
    <row r="147" spans="1:16" ht="25.5">
      <c r="A147" s="163"/>
      <c r="B147" s="79"/>
      <c r="C147" s="79"/>
      <c r="D147" s="139"/>
      <c r="E147" s="139"/>
      <c r="F147" s="139"/>
      <c r="G147" s="50"/>
      <c r="H147" s="139"/>
      <c r="I147" s="82"/>
      <c r="J147" s="82"/>
      <c r="K147" s="17" t="s">
        <v>124</v>
      </c>
      <c r="L147" s="1">
        <v>1</v>
      </c>
      <c r="M147" s="174"/>
      <c r="N147" s="79"/>
      <c r="O147" s="169"/>
      <c r="P147" s="172"/>
    </row>
    <row r="148" spans="1:16" ht="25.5">
      <c r="A148" s="163"/>
      <c r="B148" s="79"/>
      <c r="C148" s="79"/>
      <c r="D148" s="139"/>
      <c r="E148" s="139"/>
      <c r="F148" s="139"/>
      <c r="G148" s="50"/>
      <c r="H148" s="139"/>
      <c r="I148" s="82"/>
      <c r="J148" s="82"/>
      <c r="K148" s="17" t="s">
        <v>125</v>
      </c>
      <c r="L148" s="1">
        <v>1</v>
      </c>
      <c r="M148" s="174"/>
      <c r="N148" s="79"/>
      <c r="O148" s="169"/>
      <c r="P148" s="172"/>
    </row>
    <row r="149" spans="1:16" ht="38.25">
      <c r="A149" s="163"/>
      <c r="B149" s="79"/>
      <c r="C149" s="79"/>
      <c r="D149" s="139"/>
      <c r="E149" s="139"/>
      <c r="F149" s="139"/>
      <c r="G149" s="50"/>
      <c r="H149" s="139"/>
      <c r="I149" s="82"/>
      <c r="J149" s="82"/>
      <c r="K149" s="17" t="s">
        <v>126</v>
      </c>
      <c r="L149" s="1">
        <v>68</v>
      </c>
      <c r="M149" s="174"/>
      <c r="N149" s="79"/>
      <c r="O149" s="169"/>
      <c r="P149" s="172"/>
    </row>
    <row r="150" spans="1:16" ht="25.5">
      <c r="A150" s="163"/>
      <c r="B150" s="79"/>
      <c r="C150" s="79"/>
      <c r="D150" s="139"/>
      <c r="E150" s="139"/>
      <c r="F150" s="139"/>
      <c r="G150" s="50"/>
      <c r="H150" s="139"/>
      <c r="I150" s="79" t="s">
        <v>146</v>
      </c>
      <c r="J150" s="79">
        <v>200</v>
      </c>
      <c r="K150" s="17" t="s">
        <v>127</v>
      </c>
      <c r="L150" s="1">
        <v>2</v>
      </c>
      <c r="M150" s="174"/>
      <c r="N150" s="79"/>
      <c r="O150" s="169"/>
      <c r="P150" s="172"/>
    </row>
    <row r="151" spans="1:16" ht="25.5">
      <c r="A151" s="163"/>
      <c r="B151" s="79"/>
      <c r="C151" s="79"/>
      <c r="D151" s="139"/>
      <c r="E151" s="139"/>
      <c r="F151" s="139"/>
      <c r="G151" s="50"/>
      <c r="H151" s="139"/>
      <c r="I151" s="82"/>
      <c r="J151" s="82"/>
      <c r="K151" s="17" t="s">
        <v>128</v>
      </c>
      <c r="L151" s="1">
        <v>15</v>
      </c>
      <c r="M151" s="174"/>
      <c r="N151" s="79"/>
      <c r="O151" s="169"/>
      <c r="P151" s="172"/>
    </row>
    <row r="152" spans="1:16" ht="25.5">
      <c r="A152" s="163"/>
      <c r="B152" s="79"/>
      <c r="C152" s="79"/>
      <c r="D152" s="139"/>
      <c r="E152" s="139"/>
      <c r="F152" s="139"/>
      <c r="G152" s="50"/>
      <c r="H152" s="139"/>
      <c r="I152" s="82"/>
      <c r="J152" s="82"/>
      <c r="K152" s="17" t="s">
        <v>129</v>
      </c>
      <c r="L152" s="1">
        <v>2</v>
      </c>
      <c r="M152" s="174"/>
      <c r="N152" s="79"/>
      <c r="O152" s="169"/>
      <c r="P152" s="172"/>
    </row>
    <row r="153" spans="1:16" ht="25.5">
      <c r="A153" s="163"/>
      <c r="B153" s="79"/>
      <c r="C153" s="79"/>
      <c r="D153" s="139"/>
      <c r="E153" s="139"/>
      <c r="F153" s="139"/>
      <c r="G153" s="50"/>
      <c r="H153" s="139"/>
      <c r="I153" s="82"/>
      <c r="J153" s="82"/>
      <c r="K153" s="17" t="s">
        <v>130</v>
      </c>
      <c r="L153" s="1">
        <v>17</v>
      </c>
      <c r="M153" s="174"/>
      <c r="N153" s="79"/>
      <c r="O153" s="169"/>
      <c r="P153" s="172"/>
    </row>
    <row r="154" spans="1:16" ht="25.5">
      <c r="A154" s="163"/>
      <c r="B154" s="79"/>
      <c r="C154" s="79"/>
      <c r="D154" s="139"/>
      <c r="E154" s="139"/>
      <c r="F154" s="139"/>
      <c r="G154" s="50"/>
      <c r="H154" s="139"/>
      <c r="I154" s="82"/>
      <c r="J154" s="82"/>
      <c r="K154" s="17" t="s">
        <v>131</v>
      </c>
      <c r="L154" s="1">
        <v>17</v>
      </c>
      <c r="M154" s="174"/>
      <c r="N154" s="79"/>
      <c r="O154" s="169"/>
      <c r="P154" s="172"/>
    </row>
    <row r="155" spans="1:16">
      <c r="A155" s="163"/>
      <c r="B155" s="79"/>
      <c r="C155" s="79"/>
      <c r="D155" s="139"/>
      <c r="E155" s="139"/>
      <c r="F155" s="139"/>
      <c r="G155" s="50"/>
      <c r="H155" s="139"/>
      <c r="I155" s="50" t="s">
        <v>147</v>
      </c>
      <c r="J155" s="139">
        <v>305</v>
      </c>
      <c r="K155" s="17" t="s">
        <v>132</v>
      </c>
      <c r="L155" s="1">
        <v>17</v>
      </c>
      <c r="M155" s="174"/>
      <c r="N155" s="79"/>
      <c r="O155" s="169"/>
      <c r="P155" s="172"/>
    </row>
    <row r="156" spans="1:16" ht="25.5">
      <c r="A156" s="163"/>
      <c r="B156" s="79"/>
      <c r="C156" s="79"/>
      <c r="D156" s="139"/>
      <c r="E156" s="139"/>
      <c r="F156" s="139"/>
      <c r="G156" s="50"/>
      <c r="H156" s="139"/>
      <c r="I156" s="48"/>
      <c r="J156" s="58"/>
      <c r="K156" s="17" t="s">
        <v>133</v>
      </c>
      <c r="L156" s="1">
        <v>1</v>
      </c>
      <c r="M156" s="174"/>
      <c r="N156" s="79"/>
      <c r="O156" s="169"/>
      <c r="P156" s="172"/>
    </row>
    <row r="157" spans="1:16" ht="38.25">
      <c r="A157" s="163"/>
      <c r="B157" s="79"/>
      <c r="C157" s="79"/>
      <c r="D157" s="139"/>
      <c r="E157" s="139"/>
      <c r="F157" s="139"/>
      <c r="G157" s="50"/>
      <c r="H157" s="139"/>
      <c r="I157" s="48"/>
      <c r="J157" s="58"/>
      <c r="K157" s="17" t="s">
        <v>134</v>
      </c>
      <c r="L157" s="1">
        <v>1</v>
      </c>
      <c r="M157" s="174"/>
      <c r="N157" s="79"/>
      <c r="O157" s="169"/>
      <c r="P157" s="172"/>
    </row>
    <row r="158" spans="1:16" ht="25.5">
      <c r="A158" s="163"/>
      <c r="B158" s="79"/>
      <c r="C158" s="79"/>
      <c r="D158" s="139"/>
      <c r="E158" s="139"/>
      <c r="F158" s="139"/>
      <c r="G158" s="50"/>
      <c r="H158" s="139"/>
      <c r="I158" s="48"/>
      <c r="J158" s="58"/>
      <c r="K158" s="17" t="s">
        <v>135</v>
      </c>
      <c r="L158" s="1">
        <v>4</v>
      </c>
      <c r="M158" s="174"/>
      <c r="N158" s="79"/>
      <c r="O158" s="169"/>
      <c r="P158" s="172"/>
    </row>
    <row r="159" spans="1:16" ht="25.5">
      <c r="A159" s="163"/>
      <c r="B159" s="79"/>
      <c r="C159" s="79"/>
      <c r="D159" s="139"/>
      <c r="E159" s="139"/>
      <c r="F159" s="139"/>
      <c r="G159" s="50"/>
      <c r="H159" s="139"/>
      <c r="I159" s="79" t="s">
        <v>148</v>
      </c>
      <c r="J159" s="79">
        <v>25</v>
      </c>
      <c r="K159" s="17" t="s">
        <v>136</v>
      </c>
      <c r="L159" s="1">
        <v>2</v>
      </c>
      <c r="M159" s="174"/>
      <c r="N159" s="79"/>
      <c r="O159" s="169"/>
      <c r="P159" s="172"/>
    </row>
    <row r="160" spans="1:16">
      <c r="A160" s="163"/>
      <c r="B160" s="79"/>
      <c r="C160" s="79"/>
      <c r="D160" s="139"/>
      <c r="E160" s="139"/>
      <c r="F160" s="139"/>
      <c r="G160" s="50"/>
      <c r="H160" s="139"/>
      <c r="I160" s="79"/>
      <c r="J160" s="79"/>
      <c r="K160" s="17" t="s">
        <v>137</v>
      </c>
      <c r="L160" s="1">
        <v>6</v>
      </c>
      <c r="M160" s="174"/>
      <c r="N160" s="79"/>
      <c r="O160" s="169"/>
      <c r="P160" s="172"/>
    </row>
    <row r="161" spans="1:16" ht="25.5">
      <c r="A161" s="163"/>
      <c r="B161" s="79"/>
      <c r="C161" s="79"/>
      <c r="D161" s="139"/>
      <c r="E161" s="139"/>
      <c r="F161" s="139"/>
      <c r="G161" s="50"/>
      <c r="H161" s="139"/>
      <c r="I161" s="79"/>
      <c r="J161" s="79"/>
      <c r="K161" s="17" t="s">
        <v>138</v>
      </c>
      <c r="L161" s="1">
        <v>6</v>
      </c>
      <c r="M161" s="174"/>
      <c r="N161" s="79"/>
      <c r="O161" s="169"/>
      <c r="P161" s="172"/>
    </row>
    <row r="162" spans="1:16" ht="25.5">
      <c r="A162" s="163"/>
      <c r="B162" s="79"/>
      <c r="C162" s="79"/>
      <c r="D162" s="139"/>
      <c r="E162" s="139"/>
      <c r="F162" s="139"/>
      <c r="G162" s="50"/>
      <c r="H162" s="139"/>
      <c r="I162" s="82"/>
      <c r="J162" s="82"/>
      <c r="K162" s="17" t="s">
        <v>139</v>
      </c>
      <c r="L162" s="1">
        <v>2</v>
      </c>
      <c r="M162" s="174"/>
      <c r="N162" s="79"/>
      <c r="O162" s="169"/>
      <c r="P162" s="172"/>
    </row>
    <row r="163" spans="1:16" ht="51">
      <c r="A163" s="163"/>
      <c r="B163" s="79"/>
      <c r="C163" s="79"/>
      <c r="D163" s="139"/>
      <c r="E163" s="139"/>
      <c r="F163" s="139"/>
      <c r="G163" s="50"/>
      <c r="H163" s="139"/>
      <c r="I163" s="82"/>
      <c r="J163" s="82"/>
      <c r="K163" s="17" t="s">
        <v>140</v>
      </c>
      <c r="L163" s="1">
        <v>102</v>
      </c>
      <c r="M163" s="174"/>
      <c r="N163" s="79"/>
      <c r="O163" s="169"/>
      <c r="P163" s="172"/>
    </row>
    <row r="164" spans="1:16">
      <c r="A164" s="163"/>
      <c r="B164" s="79"/>
      <c r="C164" s="79"/>
      <c r="D164" s="139"/>
      <c r="E164" s="139"/>
      <c r="F164" s="139"/>
      <c r="G164" s="50"/>
      <c r="H164" s="139"/>
      <c r="I164" s="79" t="s">
        <v>149</v>
      </c>
      <c r="J164" s="79">
        <v>2</v>
      </c>
      <c r="K164" s="17" t="s">
        <v>141</v>
      </c>
      <c r="L164" s="1">
        <v>102</v>
      </c>
      <c r="M164" s="174"/>
      <c r="N164" s="79"/>
      <c r="O164" s="169"/>
      <c r="P164" s="172"/>
    </row>
    <row r="165" spans="1:16" ht="25.5">
      <c r="A165" s="163"/>
      <c r="B165" s="79"/>
      <c r="C165" s="79"/>
      <c r="D165" s="139"/>
      <c r="E165" s="139"/>
      <c r="F165" s="139"/>
      <c r="G165" s="50"/>
      <c r="H165" s="139"/>
      <c r="I165" s="82"/>
      <c r="J165" s="82"/>
      <c r="K165" s="17" t="s">
        <v>142</v>
      </c>
      <c r="L165" s="1">
        <v>200</v>
      </c>
      <c r="M165" s="174"/>
      <c r="N165" s="79"/>
      <c r="O165" s="169"/>
      <c r="P165" s="172"/>
    </row>
    <row r="166" spans="1:16" ht="25.5">
      <c r="A166" s="163"/>
      <c r="B166" s="79"/>
      <c r="C166" s="79"/>
      <c r="D166" s="139"/>
      <c r="E166" s="139"/>
      <c r="F166" s="139"/>
      <c r="G166" s="50"/>
      <c r="H166" s="139"/>
      <c r="I166" s="82"/>
      <c r="J166" s="82"/>
      <c r="K166" s="17" t="s">
        <v>143</v>
      </c>
      <c r="L166" s="1">
        <v>34</v>
      </c>
      <c r="M166" s="174"/>
      <c r="N166" s="79"/>
      <c r="O166" s="169"/>
      <c r="P166" s="172"/>
    </row>
    <row r="167" spans="1:16" ht="13.5" thickBot="1">
      <c r="A167" s="176"/>
      <c r="B167" s="168"/>
      <c r="C167" s="168"/>
      <c r="D167" s="177"/>
      <c r="E167" s="177"/>
      <c r="F167" s="177"/>
      <c r="G167" s="178"/>
      <c r="H167" s="177"/>
      <c r="I167" s="91"/>
      <c r="J167" s="91"/>
      <c r="K167" s="18" t="s">
        <v>144</v>
      </c>
      <c r="L167" s="27">
        <v>1</v>
      </c>
      <c r="M167" s="175"/>
      <c r="N167" s="168"/>
      <c r="O167" s="170"/>
      <c r="P167" s="173"/>
    </row>
    <row r="168" spans="1:16">
      <c r="A168" s="53">
        <v>2</v>
      </c>
      <c r="B168" s="47" t="s">
        <v>157</v>
      </c>
      <c r="C168" s="47" t="s">
        <v>158</v>
      </c>
      <c r="D168" s="138">
        <v>0.4</v>
      </c>
      <c r="E168" s="138" t="s">
        <v>152</v>
      </c>
      <c r="F168" s="138">
        <v>2</v>
      </c>
      <c r="G168" s="52" t="s">
        <v>159</v>
      </c>
      <c r="H168" s="138">
        <v>6</v>
      </c>
      <c r="I168" s="47" t="s">
        <v>145</v>
      </c>
      <c r="J168" s="47">
        <v>3</v>
      </c>
      <c r="K168" s="15" t="s">
        <v>123</v>
      </c>
      <c r="L168" s="24">
        <v>1</v>
      </c>
      <c r="M168" s="61" t="s">
        <v>156</v>
      </c>
      <c r="N168" s="47" t="s">
        <v>121</v>
      </c>
      <c r="O168" s="47" t="s">
        <v>154</v>
      </c>
      <c r="P168" s="147">
        <v>6</v>
      </c>
    </row>
    <row r="169" spans="1:16" ht="25.5">
      <c r="A169" s="163"/>
      <c r="B169" s="79"/>
      <c r="C169" s="79"/>
      <c r="D169" s="139"/>
      <c r="E169" s="139"/>
      <c r="F169" s="139"/>
      <c r="G169" s="50"/>
      <c r="H169" s="139"/>
      <c r="I169" s="82"/>
      <c r="J169" s="82"/>
      <c r="K169" s="17" t="s">
        <v>124</v>
      </c>
      <c r="L169" s="1">
        <v>1</v>
      </c>
      <c r="M169" s="174"/>
      <c r="N169" s="79"/>
      <c r="O169" s="79"/>
      <c r="P169" s="148"/>
    </row>
    <row r="170" spans="1:16" ht="25.5">
      <c r="A170" s="163"/>
      <c r="B170" s="79"/>
      <c r="C170" s="79"/>
      <c r="D170" s="139"/>
      <c r="E170" s="139"/>
      <c r="F170" s="139"/>
      <c r="G170" s="50"/>
      <c r="H170" s="139"/>
      <c r="I170" s="82"/>
      <c r="J170" s="82"/>
      <c r="K170" s="17" t="s">
        <v>125</v>
      </c>
      <c r="L170" s="1">
        <v>1</v>
      </c>
      <c r="M170" s="174"/>
      <c r="N170" s="79"/>
      <c r="O170" s="79"/>
      <c r="P170" s="148"/>
    </row>
    <row r="171" spans="1:16" ht="38.25">
      <c r="A171" s="163"/>
      <c r="B171" s="79"/>
      <c r="C171" s="79"/>
      <c r="D171" s="139"/>
      <c r="E171" s="139"/>
      <c r="F171" s="139"/>
      <c r="G171" s="50"/>
      <c r="H171" s="139"/>
      <c r="I171" s="82"/>
      <c r="J171" s="82"/>
      <c r="K171" s="17" t="s">
        <v>126</v>
      </c>
      <c r="L171" s="1">
        <v>24</v>
      </c>
      <c r="M171" s="174"/>
      <c r="N171" s="79"/>
      <c r="O171" s="79"/>
      <c r="P171" s="148"/>
    </row>
    <row r="172" spans="1:16" ht="25.5">
      <c r="A172" s="163"/>
      <c r="B172" s="79"/>
      <c r="C172" s="79"/>
      <c r="D172" s="139"/>
      <c r="E172" s="139"/>
      <c r="F172" s="139"/>
      <c r="G172" s="50"/>
      <c r="H172" s="139"/>
      <c r="I172" s="79" t="s">
        <v>146</v>
      </c>
      <c r="J172" s="79">
        <v>200</v>
      </c>
      <c r="K172" s="17" t="s">
        <v>127</v>
      </c>
      <c r="L172" s="1">
        <v>2</v>
      </c>
      <c r="M172" s="174"/>
      <c r="N172" s="79"/>
      <c r="O172" s="79"/>
      <c r="P172" s="148"/>
    </row>
    <row r="173" spans="1:16" ht="25.5">
      <c r="A173" s="163"/>
      <c r="B173" s="79"/>
      <c r="C173" s="79"/>
      <c r="D173" s="139"/>
      <c r="E173" s="139"/>
      <c r="F173" s="139"/>
      <c r="G173" s="50"/>
      <c r="H173" s="139"/>
      <c r="I173" s="82"/>
      <c r="J173" s="82"/>
      <c r="K173" s="17" t="s">
        <v>128</v>
      </c>
      <c r="L173" s="1">
        <v>15</v>
      </c>
      <c r="M173" s="174"/>
      <c r="N173" s="79"/>
      <c r="O173" s="79"/>
      <c r="P173" s="148"/>
    </row>
    <row r="174" spans="1:16" ht="25.5">
      <c r="A174" s="163"/>
      <c r="B174" s="79"/>
      <c r="C174" s="79"/>
      <c r="D174" s="139"/>
      <c r="E174" s="139"/>
      <c r="F174" s="139"/>
      <c r="G174" s="50"/>
      <c r="H174" s="139"/>
      <c r="I174" s="82"/>
      <c r="J174" s="82"/>
      <c r="K174" s="17" t="s">
        <v>129</v>
      </c>
      <c r="L174" s="1">
        <v>2</v>
      </c>
      <c r="M174" s="174"/>
      <c r="N174" s="79"/>
      <c r="O174" s="79"/>
      <c r="P174" s="148"/>
    </row>
    <row r="175" spans="1:16" ht="25.5">
      <c r="A175" s="163"/>
      <c r="B175" s="79"/>
      <c r="C175" s="79"/>
      <c r="D175" s="139"/>
      <c r="E175" s="139"/>
      <c r="F175" s="139"/>
      <c r="G175" s="50"/>
      <c r="H175" s="139"/>
      <c r="I175" s="82"/>
      <c r="J175" s="82"/>
      <c r="K175" s="17" t="s">
        <v>130</v>
      </c>
      <c r="L175" s="1">
        <v>6</v>
      </c>
      <c r="M175" s="174"/>
      <c r="N175" s="79"/>
      <c r="O175" s="79"/>
      <c r="P175" s="148"/>
    </row>
    <row r="176" spans="1:16" ht="25.5">
      <c r="A176" s="163"/>
      <c r="B176" s="79"/>
      <c r="C176" s="79"/>
      <c r="D176" s="139"/>
      <c r="E176" s="139"/>
      <c r="F176" s="139"/>
      <c r="G176" s="50"/>
      <c r="H176" s="139"/>
      <c r="I176" s="82"/>
      <c r="J176" s="82"/>
      <c r="K176" s="17" t="s">
        <v>131</v>
      </c>
      <c r="L176" s="1">
        <v>6</v>
      </c>
      <c r="M176" s="174"/>
      <c r="N176" s="79"/>
      <c r="O176" s="79"/>
      <c r="P176" s="148"/>
    </row>
    <row r="177" spans="1:16">
      <c r="A177" s="163"/>
      <c r="B177" s="79"/>
      <c r="C177" s="79"/>
      <c r="D177" s="139"/>
      <c r="E177" s="139"/>
      <c r="F177" s="139"/>
      <c r="G177" s="50"/>
      <c r="H177" s="139"/>
      <c r="I177" s="50" t="s">
        <v>147</v>
      </c>
      <c r="J177" s="139">
        <v>305</v>
      </c>
      <c r="K177" s="17" t="s">
        <v>132</v>
      </c>
      <c r="L177" s="1">
        <v>6</v>
      </c>
      <c r="M177" s="174"/>
      <c r="N177" s="79"/>
      <c r="O177" s="79"/>
      <c r="P177" s="148"/>
    </row>
    <row r="178" spans="1:16" ht="25.5">
      <c r="A178" s="163"/>
      <c r="B178" s="79"/>
      <c r="C178" s="79"/>
      <c r="D178" s="139"/>
      <c r="E178" s="139"/>
      <c r="F178" s="139"/>
      <c r="G178" s="50"/>
      <c r="H178" s="139"/>
      <c r="I178" s="48"/>
      <c r="J178" s="58"/>
      <c r="K178" s="17" t="s">
        <v>133</v>
      </c>
      <c r="L178" s="1">
        <v>1</v>
      </c>
      <c r="M178" s="174"/>
      <c r="N178" s="79"/>
      <c r="O178" s="79"/>
      <c r="P178" s="148"/>
    </row>
    <row r="179" spans="1:16" ht="38.25">
      <c r="A179" s="163"/>
      <c r="B179" s="79"/>
      <c r="C179" s="79"/>
      <c r="D179" s="139"/>
      <c r="E179" s="139"/>
      <c r="F179" s="139"/>
      <c r="G179" s="50"/>
      <c r="H179" s="139"/>
      <c r="I179" s="48"/>
      <c r="J179" s="58"/>
      <c r="K179" s="17" t="s">
        <v>134</v>
      </c>
      <c r="L179" s="1">
        <v>1</v>
      </c>
      <c r="M179" s="174"/>
      <c r="N179" s="79"/>
      <c r="O179" s="79"/>
      <c r="P179" s="148"/>
    </row>
    <row r="180" spans="1:16" ht="25.5">
      <c r="A180" s="163"/>
      <c r="B180" s="79"/>
      <c r="C180" s="79"/>
      <c r="D180" s="139"/>
      <c r="E180" s="139"/>
      <c r="F180" s="139"/>
      <c r="G180" s="50"/>
      <c r="H180" s="139"/>
      <c r="I180" s="48"/>
      <c r="J180" s="58"/>
      <c r="K180" s="17" t="s">
        <v>135</v>
      </c>
      <c r="L180" s="1">
        <v>4</v>
      </c>
      <c r="M180" s="174"/>
      <c r="N180" s="79"/>
      <c r="O180" s="79"/>
      <c r="P180" s="148"/>
    </row>
    <row r="181" spans="1:16" ht="25.5">
      <c r="A181" s="163"/>
      <c r="B181" s="79"/>
      <c r="C181" s="79"/>
      <c r="D181" s="139"/>
      <c r="E181" s="139"/>
      <c r="F181" s="139"/>
      <c r="G181" s="50"/>
      <c r="H181" s="139"/>
      <c r="I181" s="79" t="s">
        <v>148</v>
      </c>
      <c r="J181" s="79">
        <v>25</v>
      </c>
      <c r="K181" s="17" t="s">
        <v>136</v>
      </c>
      <c r="L181" s="1">
        <v>2</v>
      </c>
      <c r="M181" s="174"/>
      <c r="N181" s="79"/>
      <c r="O181" s="79"/>
      <c r="P181" s="148"/>
    </row>
    <row r="182" spans="1:16">
      <c r="A182" s="163"/>
      <c r="B182" s="79"/>
      <c r="C182" s="79"/>
      <c r="D182" s="139"/>
      <c r="E182" s="139"/>
      <c r="F182" s="139"/>
      <c r="G182" s="50"/>
      <c r="H182" s="139"/>
      <c r="I182" s="79"/>
      <c r="J182" s="79"/>
      <c r="K182" s="17" t="s">
        <v>137</v>
      </c>
      <c r="L182" s="1">
        <v>6</v>
      </c>
      <c r="M182" s="174"/>
      <c r="N182" s="79"/>
      <c r="O182" s="79"/>
      <c r="P182" s="148"/>
    </row>
    <row r="183" spans="1:16" ht="25.5">
      <c r="A183" s="163"/>
      <c r="B183" s="79"/>
      <c r="C183" s="79"/>
      <c r="D183" s="139"/>
      <c r="E183" s="139"/>
      <c r="F183" s="139"/>
      <c r="G183" s="50"/>
      <c r="H183" s="139"/>
      <c r="I183" s="79"/>
      <c r="J183" s="79"/>
      <c r="K183" s="17" t="s">
        <v>138</v>
      </c>
      <c r="L183" s="1">
        <v>6</v>
      </c>
      <c r="M183" s="174"/>
      <c r="N183" s="79"/>
      <c r="O183" s="79"/>
      <c r="P183" s="148"/>
    </row>
    <row r="184" spans="1:16" ht="25.5">
      <c r="A184" s="163"/>
      <c r="B184" s="79"/>
      <c r="C184" s="79"/>
      <c r="D184" s="139"/>
      <c r="E184" s="139"/>
      <c r="F184" s="139"/>
      <c r="G184" s="50"/>
      <c r="H184" s="139"/>
      <c r="I184" s="82"/>
      <c r="J184" s="82"/>
      <c r="K184" s="17" t="s">
        <v>139</v>
      </c>
      <c r="L184" s="1">
        <v>2</v>
      </c>
      <c r="M184" s="174"/>
      <c r="N184" s="79"/>
      <c r="O184" s="79"/>
      <c r="P184" s="148"/>
    </row>
    <row r="185" spans="1:16" ht="51">
      <c r="A185" s="163"/>
      <c r="B185" s="79"/>
      <c r="C185" s="79"/>
      <c r="D185" s="139"/>
      <c r="E185" s="139"/>
      <c r="F185" s="139"/>
      <c r="G185" s="50"/>
      <c r="H185" s="139"/>
      <c r="I185" s="82"/>
      <c r="J185" s="82"/>
      <c r="K185" s="17" t="s">
        <v>140</v>
      </c>
      <c r="L185" s="1">
        <v>36</v>
      </c>
      <c r="M185" s="174"/>
      <c r="N185" s="79"/>
      <c r="O185" s="79"/>
      <c r="P185" s="148"/>
    </row>
    <row r="186" spans="1:16">
      <c r="A186" s="163"/>
      <c r="B186" s="79"/>
      <c r="C186" s="79"/>
      <c r="D186" s="139"/>
      <c r="E186" s="139"/>
      <c r="F186" s="139"/>
      <c r="G186" s="50"/>
      <c r="H186" s="139"/>
      <c r="I186" s="79" t="s">
        <v>149</v>
      </c>
      <c r="J186" s="79">
        <v>2</v>
      </c>
      <c r="K186" s="17" t="s">
        <v>141</v>
      </c>
      <c r="L186" s="1">
        <v>36</v>
      </c>
      <c r="M186" s="174"/>
      <c r="N186" s="79"/>
      <c r="O186" s="79"/>
      <c r="P186" s="148"/>
    </row>
    <row r="187" spans="1:16" ht="25.5">
      <c r="A187" s="163"/>
      <c r="B187" s="79"/>
      <c r="C187" s="79"/>
      <c r="D187" s="139"/>
      <c r="E187" s="139"/>
      <c r="F187" s="139"/>
      <c r="G187" s="50"/>
      <c r="H187" s="139"/>
      <c r="I187" s="82"/>
      <c r="J187" s="82"/>
      <c r="K187" s="17" t="s">
        <v>142</v>
      </c>
      <c r="L187" s="1">
        <v>200</v>
      </c>
      <c r="M187" s="174"/>
      <c r="N187" s="79"/>
      <c r="O187" s="79"/>
      <c r="P187" s="148"/>
    </row>
    <row r="188" spans="1:16" ht="25.5">
      <c r="A188" s="163"/>
      <c r="B188" s="79"/>
      <c r="C188" s="79"/>
      <c r="D188" s="139"/>
      <c r="E188" s="139"/>
      <c r="F188" s="139"/>
      <c r="G188" s="50"/>
      <c r="H188" s="139"/>
      <c r="I188" s="82"/>
      <c r="J188" s="82"/>
      <c r="K188" s="17" t="s">
        <v>143</v>
      </c>
      <c r="L188" s="1">
        <v>12</v>
      </c>
      <c r="M188" s="174"/>
      <c r="N188" s="79"/>
      <c r="O188" s="79"/>
      <c r="P188" s="148"/>
    </row>
    <row r="189" spans="1:16" ht="13.5" thickBot="1">
      <c r="A189" s="164"/>
      <c r="B189" s="93"/>
      <c r="C189" s="93"/>
      <c r="D189" s="140"/>
      <c r="E189" s="140"/>
      <c r="F189" s="140"/>
      <c r="G189" s="60"/>
      <c r="H189" s="140"/>
      <c r="I189" s="83"/>
      <c r="J189" s="83"/>
      <c r="K189" s="20" t="s">
        <v>144</v>
      </c>
      <c r="L189" s="5">
        <v>1</v>
      </c>
      <c r="M189" s="179"/>
      <c r="N189" s="93"/>
      <c r="O189" s="93"/>
      <c r="P189" s="149"/>
    </row>
    <row r="190" spans="1:16">
      <c r="A190" s="53">
        <v>3</v>
      </c>
      <c r="B190" s="47" t="s">
        <v>157</v>
      </c>
      <c r="C190" s="47" t="s">
        <v>160</v>
      </c>
      <c r="D190" s="138">
        <v>0.4</v>
      </c>
      <c r="E190" s="138" t="s">
        <v>152</v>
      </c>
      <c r="F190" s="138">
        <v>2</v>
      </c>
      <c r="G190" s="138" t="s">
        <v>162</v>
      </c>
      <c r="H190" s="138">
        <v>6</v>
      </c>
      <c r="I190" s="47" t="s">
        <v>145</v>
      </c>
      <c r="J190" s="47">
        <v>3</v>
      </c>
      <c r="K190" s="15" t="s">
        <v>123</v>
      </c>
      <c r="L190" s="24">
        <v>1</v>
      </c>
      <c r="M190" s="61" t="s">
        <v>161</v>
      </c>
      <c r="N190" s="47" t="s">
        <v>121</v>
      </c>
      <c r="O190" s="47" t="s">
        <v>154</v>
      </c>
      <c r="P190" s="147">
        <v>6</v>
      </c>
    </row>
    <row r="191" spans="1:16" ht="25.5">
      <c r="A191" s="163"/>
      <c r="B191" s="79"/>
      <c r="C191" s="79"/>
      <c r="D191" s="139"/>
      <c r="E191" s="139"/>
      <c r="F191" s="139"/>
      <c r="G191" s="139"/>
      <c r="H191" s="139"/>
      <c r="I191" s="82"/>
      <c r="J191" s="82"/>
      <c r="K191" s="17" t="s">
        <v>124</v>
      </c>
      <c r="L191" s="1">
        <v>1</v>
      </c>
      <c r="M191" s="174"/>
      <c r="N191" s="79"/>
      <c r="O191" s="79"/>
      <c r="P191" s="148"/>
    </row>
    <row r="192" spans="1:16" ht="25.5">
      <c r="A192" s="163"/>
      <c r="B192" s="79"/>
      <c r="C192" s="79"/>
      <c r="D192" s="139"/>
      <c r="E192" s="139"/>
      <c r="F192" s="139"/>
      <c r="G192" s="139"/>
      <c r="H192" s="139"/>
      <c r="I192" s="82"/>
      <c r="J192" s="82"/>
      <c r="K192" s="17" t="s">
        <v>125</v>
      </c>
      <c r="L192" s="1">
        <v>1</v>
      </c>
      <c r="M192" s="174"/>
      <c r="N192" s="79"/>
      <c r="O192" s="79"/>
      <c r="P192" s="148"/>
    </row>
    <row r="193" spans="1:16" ht="38.25">
      <c r="A193" s="163"/>
      <c r="B193" s="79"/>
      <c r="C193" s="79"/>
      <c r="D193" s="139"/>
      <c r="E193" s="139"/>
      <c r="F193" s="139"/>
      <c r="G193" s="139"/>
      <c r="H193" s="139"/>
      <c r="I193" s="82"/>
      <c r="J193" s="82"/>
      <c r="K193" s="17" t="s">
        <v>126</v>
      </c>
      <c r="L193" s="1">
        <v>24</v>
      </c>
      <c r="M193" s="174"/>
      <c r="N193" s="79"/>
      <c r="O193" s="79"/>
      <c r="P193" s="148"/>
    </row>
    <row r="194" spans="1:16" ht="25.5">
      <c r="A194" s="163"/>
      <c r="B194" s="79"/>
      <c r="C194" s="79"/>
      <c r="D194" s="139"/>
      <c r="E194" s="139"/>
      <c r="F194" s="139"/>
      <c r="G194" s="139"/>
      <c r="H194" s="139"/>
      <c r="I194" s="79" t="s">
        <v>146</v>
      </c>
      <c r="J194" s="79">
        <v>200</v>
      </c>
      <c r="K194" s="17" t="s">
        <v>127</v>
      </c>
      <c r="L194" s="1">
        <v>2</v>
      </c>
      <c r="M194" s="174"/>
      <c r="N194" s="79"/>
      <c r="O194" s="79"/>
      <c r="P194" s="148"/>
    </row>
    <row r="195" spans="1:16" ht="25.5">
      <c r="A195" s="163"/>
      <c r="B195" s="79"/>
      <c r="C195" s="79"/>
      <c r="D195" s="139"/>
      <c r="E195" s="139"/>
      <c r="F195" s="139"/>
      <c r="G195" s="139"/>
      <c r="H195" s="139"/>
      <c r="I195" s="82"/>
      <c r="J195" s="82"/>
      <c r="K195" s="17" t="s">
        <v>128</v>
      </c>
      <c r="L195" s="1">
        <v>15</v>
      </c>
      <c r="M195" s="174"/>
      <c r="N195" s="79"/>
      <c r="O195" s="79"/>
      <c r="P195" s="148"/>
    </row>
    <row r="196" spans="1:16" ht="25.5">
      <c r="A196" s="163"/>
      <c r="B196" s="79"/>
      <c r="C196" s="79"/>
      <c r="D196" s="139"/>
      <c r="E196" s="139"/>
      <c r="F196" s="139"/>
      <c r="G196" s="139"/>
      <c r="H196" s="139"/>
      <c r="I196" s="82"/>
      <c r="J196" s="82"/>
      <c r="K196" s="17" t="s">
        <v>129</v>
      </c>
      <c r="L196" s="1">
        <v>2</v>
      </c>
      <c r="M196" s="174"/>
      <c r="N196" s="79"/>
      <c r="O196" s="79"/>
      <c r="P196" s="148"/>
    </row>
    <row r="197" spans="1:16" ht="25.5">
      <c r="A197" s="163"/>
      <c r="B197" s="79"/>
      <c r="C197" s="79"/>
      <c r="D197" s="139"/>
      <c r="E197" s="139"/>
      <c r="F197" s="139"/>
      <c r="G197" s="139"/>
      <c r="H197" s="139"/>
      <c r="I197" s="82"/>
      <c r="J197" s="82"/>
      <c r="K197" s="17" t="s">
        <v>130</v>
      </c>
      <c r="L197" s="1">
        <v>6</v>
      </c>
      <c r="M197" s="174"/>
      <c r="N197" s="79"/>
      <c r="O197" s="79"/>
      <c r="P197" s="148"/>
    </row>
    <row r="198" spans="1:16" ht="25.5">
      <c r="A198" s="163"/>
      <c r="B198" s="79"/>
      <c r="C198" s="79"/>
      <c r="D198" s="139"/>
      <c r="E198" s="139"/>
      <c r="F198" s="139"/>
      <c r="G198" s="139"/>
      <c r="H198" s="139"/>
      <c r="I198" s="82"/>
      <c r="J198" s="82"/>
      <c r="K198" s="17" t="s">
        <v>131</v>
      </c>
      <c r="L198" s="1">
        <v>6</v>
      </c>
      <c r="M198" s="174"/>
      <c r="N198" s="79"/>
      <c r="O198" s="79"/>
      <c r="P198" s="148"/>
    </row>
    <row r="199" spans="1:16">
      <c r="A199" s="163"/>
      <c r="B199" s="79"/>
      <c r="C199" s="79"/>
      <c r="D199" s="139"/>
      <c r="E199" s="139"/>
      <c r="F199" s="139"/>
      <c r="G199" s="139"/>
      <c r="H199" s="139"/>
      <c r="I199" s="50" t="s">
        <v>147</v>
      </c>
      <c r="J199" s="139">
        <v>305</v>
      </c>
      <c r="K199" s="17" t="s">
        <v>132</v>
      </c>
      <c r="L199" s="1">
        <v>6</v>
      </c>
      <c r="M199" s="174"/>
      <c r="N199" s="79"/>
      <c r="O199" s="79"/>
      <c r="P199" s="148"/>
    </row>
    <row r="200" spans="1:16" ht="25.5">
      <c r="A200" s="163"/>
      <c r="B200" s="79"/>
      <c r="C200" s="79"/>
      <c r="D200" s="139"/>
      <c r="E200" s="139"/>
      <c r="F200" s="139"/>
      <c r="G200" s="139"/>
      <c r="H200" s="139"/>
      <c r="I200" s="48"/>
      <c r="J200" s="58"/>
      <c r="K200" s="17" t="s">
        <v>133</v>
      </c>
      <c r="L200" s="1">
        <v>1</v>
      </c>
      <c r="M200" s="174"/>
      <c r="N200" s="79"/>
      <c r="O200" s="79"/>
      <c r="P200" s="148"/>
    </row>
    <row r="201" spans="1:16" ht="38.25">
      <c r="A201" s="163"/>
      <c r="B201" s="79"/>
      <c r="C201" s="79"/>
      <c r="D201" s="139"/>
      <c r="E201" s="139"/>
      <c r="F201" s="139"/>
      <c r="G201" s="139"/>
      <c r="H201" s="139"/>
      <c r="I201" s="48"/>
      <c r="J201" s="58"/>
      <c r="K201" s="17" t="s">
        <v>134</v>
      </c>
      <c r="L201" s="1">
        <v>1</v>
      </c>
      <c r="M201" s="174"/>
      <c r="N201" s="79"/>
      <c r="O201" s="79"/>
      <c r="P201" s="148"/>
    </row>
    <row r="202" spans="1:16" ht="25.5">
      <c r="A202" s="163"/>
      <c r="B202" s="79"/>
      <c r="C202" s="79"/>
      <c r="D202" s="139"/>
      <c r="E202" s="139"/>
      <c r="F202" s="139"/>
      <c r="G202" s="139"/>
      <c r="H202" s="139"/>
      <c r="I202" s="48"/>
      <c r="J202" s="58"/>
      <c r="K202" s="17" t="s">
        <v>135</v>
      </c>
      <c r="L202" s="1">
        <v>4</v>
      </c>
      <c r="M202" s="174"/>
      <c r="N202" s="79"/>
      <c r="O202" s="79"/>
      <c r="P202" s="148"/>
    </row>
    <row r="203" spans="1:16" ht="25.5">
      <c r="A203" s="163"/>
      <c r="B203" s="79"/>
      <c r="C203" s="79"/>
      <c r="D203" s="139"/>
      <c r="E203" s="139"/>
      <c r="F203" s="139"/>
      <c r="G203" s="139"/>
      <c r="H203" s="139"/>
      <c r="I203" s="79" t="s">
        <v>148</v>
      </c>
      <c r="J203" s="79">
        <v>25</v>
      </c>
      <c r="K203" s="17" t="s">
        <v>136</v>
      </c>
      <c r="L203" s="1">
        <v>2</v>
      </c>
      <c r="M203" s="174"/>
      <c r="N203" s="79"/>
      <c r="O203" s="79"/>
      <c r="P203" s="148"/>
    </row>
    <row r="204" spans="1:16">
      <c r="A204" s="163"/>
      <c r="B204" s="79"/>
      <c r="C204" s="79"/>
      <c r="D204" s="139"/>
      <c r="E204" s="139"/>
      <c r="F204" s="139"/>
      <c r="G204" s="139"/>
      <c r="H204" s="139"/>
      <c r="I204" s="79"/>
      <c r="J204" s="79"/>
      <c r="K204" s="17" t="s">
        <v>137</v>
      </c>
      <c r="L204" s="1">
        <v>6</v>
      </c>
      <c r="M204" s="174"/>
      <c r="N204" s="79"/>
      <c r="O204" s="79"/>
      <c r="P204" s="148"/>
    </row>
    <row r="205" spans="1:16" ht="25.5">
      <c r="A205" s="163"/>
      <c r="B205" s="79"/>
      <c r="C205" s="79"/>
      <c r="D205" s="139"/>
      <c r="E205" s="139"/>
      <c r="F205" s="139"/>
      <c r="G205" s="139"/>
      <c r="H205" s="139"/>
      <c r="I205" s="79"/>
      <c r="J205" s="79"/>
      <c r="K205" s="17" t="s">
        <v>138</v>
      </c>
      <c r="L205" s="1">
        <v>6</v>
      </c>
      <c r="M205" s="174"/>
      <c r="N205" s="79"/>
      <c r="O205" s="79"/>
      <c r="P205" s="148"/>
    </row>
    <row r="206" spans="1:16" ht="25.5">
      <c r="A206" s="163"/>
      <c r="B206" s="79"/>
      <c r="C206" s="79"/>
      <c r="D206" s="139"/>
      <c r="E206" s="139"/>
      <c r="F206" s="139"/>
      <c r="G206" s="139"/>
      <c r="H206" s="139"/>
      <c r="I206" s="82"/>
      <c r="J206" s="82"/>
      <c r="K206" s="17" t="s">
        <v>139</v>
      </c>
      <c r="L206" s="1">
        <v>2</v>
      </c>
      <c r="M206" s="174"/>
      <c r="N206" s="79"/>
      <c r="O206" s="79"/>
      <c r="P206" s="148"/>
    </row>
    <row r="207" spans="1:16" ht="51">
      <c r="A207" s="163"/>
      <c r="B207" s="79"/>
      <c r="C207" s="79"/>
      <c r="D207" s="139"/>
      <c r="E207" s="139"/>
      <c r="F207" s="139"/>
      <c r="G207" s="139"/>
      <c r="H207" s="139"/>
      <c r="I207" s="82"/>
      <c r="J207" s="82"/>
      <c r="K207" s="17" t="s">
        <v>140</v>
      </c>
      <c r="L207" s="1">
        <v>36</v>
      </c>
      <c r="M207" s="174"/>
      <c r="N207" s="79"/>
      <c r="O207" s="79"/>
      <c r="P207" s="148"/>
    </row>
    <row r="208" spans="1:16">
      <c r="A208" s="163"/>
      <c r="B208" s="79"/>
      <c r="C208" s="79"/>
      <c r="D208" s="139"/>
      <c r="E208" s="139"/>
      <c r="F208" s="139"/>
      <c r="G208" s="139"/>
      <c r="H208" s="139"/>
      <c r="I208" s="79" t="s">
        <v>149</v>
      </c>
      <c r="J208" s="79">
        <v>2</v>
      </c>
      <c r="K208" s="17" t="s">
        <v>141</v>
      </c>
      <c r="L208" s="1">
        <v>36</v>
      </c>
      <c r="M208" s="174"/>
      <c r="N208" s="79"/>
      <c r="O208" s="79"/>
      <c r="P208" s="148"/>
    </row>
    <row r="209" spans="1:16" ht="25.5">
      <c r="A209" s="163"/>
      <c r="B209" s="79"/>
      <c r="C209" s="79"/>
      <c r="D209" s="139"/>
      <c r="E209" s="139"/>
      <c r="F209" s="139"/>
      <c r="G209" s="139"/>
      <c r="H209" s="139"/>
      <c r="I209" s="82"/>
      <c r="J209" s="82"/>
      <c r="K209" s="17" t="s">
        <v>142</v>
      </c>
      <c r="L209" s="1">
        <v>200</v>
      </c>
      <c r="M209" s="174"/>
      <c r="N209" s="79"/>
      <c r="O209" s="79"/>
      <c r="P209" s="148"/>
    </row>
    <row r="210" spans="1:16" ht="25.5">
      <c r="A210" s="163"/>
      <c r="B210" s="79"/>
      <c r="C210" s="79"/>
      <c r="D210" s="139"/>
      <c r="E210" s="139"/>
      <c r="F210" s="139"/>
      <c r="G210" s="139"/>
      <c r="H210" s="139"/>
      <c r="I210" s="82"/>
      <c r="J210" s="82"/>
      <c r="K210" s="17" t="s">
        <v>143</v>
      </c>
      <c r="L210" s="1">
        <v>12</v>
      </c>
      <c r="M210" s="174"/>
      <c r="N210" s="79"/>
      <c r="O210" s="79"/>
      <c r="P210" s="148"/>
    </row>
    <row r="211" spans="1:16" ht="13.5" thickBot="1">
      <c r="A211" s="164"/>
      <c r="B211" s="93"/>
      <c r="C211" s="93"/>
      <c r="D211" s="140"/>
      <c r="E211" s="140"/>
      <c r="F211" s="140"/>
      <c r="G211" s="140"/>
      <c r="H211" s="140"/>
      <c r="I211" s="83"/>
      <c r="J211" s="83"/>
      <c r="K211" s="20" t="s">
        <v>144</v>
      </c>
      <c r="L211" s="5">
        <v>1</v>
      </c>
      <c r="M211" s="179"/>
      <c r="N211" s="93"/>
      <c r="O211" s="93"/>
      <c r="P211" s="149"/>
    </row>
    <row r="212" spans="1:16">
      <c r="A212" s="53">
        <v>4</v>
      </c>
      <c r="B212" s="47" t="s">
        <v>157</v>
      </c>
      <c r="C212" s="47" t="s">
        <v>163</v>
      </c>
      <c r="D212" s="52">
        <v>0.4</v>
      </c>
      <c r="E212" s="52" t="s">
        <v>152</v>
      </c>
      <c r="F212" s="52">
        <v>2</v>
      </c>
      <c r="G212" s="52" t="s">
        <v>153</v>
      </c>
      <c r="H212" s="52">
        <v>6</v>
      </c>
      <c r="I212" s="47" t="s">
        <v>145</v>
      </c>
      <c r="J212" s="47">
        <v>3</v>
      </c>
      <c r="K212" s="15" t="s">
        <v>123</v>
      </c>
      <c r="L212" s="24">
        <v>1</v>
      </c>
      <c r="M212" s="61" t="s">
        <v>164</v>
      </c>
      <c r="N212" s="47" t="s">
        <v>121</v>
      </c>
      <c r="O212" s="47" t="s">
        <v>154</v>
      </c>
      <c r="P212" s="133">
        <v>6</v>
      </c>
    </row>
    <row r="213" spans="1:16" ht="25.5">
      <c r="A213" s="163"/>
      <c r="B213" s="79"/>
      <c r="C213" s="79"/>
      <c r="D213" s="50"/>
      <c r="E213" s="50"/>
      <c r="F213" s="50"/>
      <c r="G213" s="50"/>
      <c r="H213" s="50"/>
      <c r="I213" s="82"/>
      <c r="J213" s="82"/>
      <c r="K213" s="17" t="s">
        <v>124</v>
      </c>
      <c r="L213" s="1">
        <v>1</v>
      </c>
      <c r="M213" s="174"/>
      <c r="N213" s="79"/>
      <c r="O213" s="79"/>
      <c r="P213" s="134"/>
    </row>
    <row r="214" spans="1:16" ht="25.5">
      <c r="A214" s="163"/>
      <c r="B214" s="79"/>
      <c r="C214" s="79"/>
      <c r="D214" s="50"/>
      <c r="E214" s="50"/>
      <c r="F214" s="50"/>
      <c r="G214" s="50"/>
      <c r="H214" s="50"/>
      <c r="I214" s="82"/>
      <c r="J214" s="82"/>
      <c r="K214" s="17" t="s">
        <v>125</v>
      </c>
      <c r="L214" s="1">
        <v>1</v>
      </c>
      <c r="M214" s="174"/>
      <c r="N214" s="79"/>
      <c r="O214" s="79"/>
      <c r="P214" s="134"/>
    </row>
    <row r="215" spans="1:16" ht="38.25">
      <c r="A215" s="163"/>
      <c r="B215" s="79"/>
      <c r="C215" s="79"/>
      <c r="D215" s="50"/>
      <c r="E215" s="50"/>
      <c r="F215" s="50"/>
      <c r="G215" s="50"/>
      <c r="H215" s="50"/>
      <c r="I215" s="82"/>
      <c r="J215" s="82"/>
      <c r="K215" s="17" t="s">
        <v>126</v>
      </c>
      <c r="L215" s="1">
        <v>24</v>
      </c>
      <c r="M215" s="174"/>
      <c r="N215" s="79"/>
      <c r="O215" s="79"/>
      <c r="P215" s="134"/>
    </row>
    <row r="216" spans="1:16" ht="25.5">
      <c r="A216" s="163"/>
      <c r="B216" s="79"/>
      <c r="C216" s="79"/>
      <c r="D216" s="50"/>
      <c r="E216" s="50"/>
      <c r="F216" s="50"/>
      <c r="G216" s="50"/>
      <c r="H216" s="50"/>
      <c r="I216" s="79" t="s">
        <v>146</v>
      </c>
      <c r="J216" s="79">
        <v>200</v>
      </c>
      <c r="K216" s="17" t="s">
        <v>127</v>
      </c>
      <c r="L216" s="1">
        <v>2</v>
      </c>
      <c r="M216" s="174"/>
      <c r="N216" s="79"/>
      <c r="O216" s="79"/>
      <c r="P216" s="134"/>
    </row>
    <row r="217" spans="1:16" ht="25.5">
      <c r="A217" s="163"/>
      <c r="B217" s="79"/>
      <c r="C217" s="79"/>
      <c r="D217" s="50"/>
      <c r="E217" s="50"/>
      <c r="F217" s="50"/>
      <c r="G217" s="50"/>
      <c r="H217" s="50"/>
      <c r="I217" s="82"/>
      <c r="J217" s="82"/>
      <c r="K217" s="17" t="s">
        <v>128</v>
      </c>
      <c r="L217" s="1">
        <v>15</v>
      </c>
      <c r="M217" s="174"/>
      <c r="N217" s="79"/>
      <c r="O217" s="79"/>
      <c r="P217" s="134"/>
    </row>
    <row r="218" spans="1:16" ht="25.5">
      <c r="A218" s="163"/>
      <c r="B218" s="79"/>
      <c r="C218" s="79"/>
      <c r="D218" s="50"/>
      <c r="E218" s="50"/>
      <c r="F218" s="50"/>
      <c r="G218" s="50"/>
      <c r="H218" s="50"/>
      <c r="I218" s="82"/>
      <c r="J218" s="82"/>
      <c r="K218" s="17" t="s">
        <v>129</v>
      </c>
      <c r="L218" s="1">
        <v>2</v>
      </c>
      <c r="M218" s="174"/>
      <c r="N218" s="79"/>
      <c r="O218" s="79"/>
      <c r="P218" s="134"/>
    </row>
    <row r="219" spans="1:16" ht="25.5">
      <c r="A219" s="163"/>
      <c r="B219" s="79"/>
      <c r="C219" s="79"/>
      <c r="D219" s="50"/>
      <c r="E219" s="50"/>
      <c r="F219" s="50"/>
      <c r="G219" s="50"/>
      <c r="H219" s="50"/>
      <c r="I219" s="82"/>
      <c r="J219" s="82"/>
      <c r="K219" s="17" t="s">
        <v>130</v>
      </c>
      <c r="L219" s="1">
        <v>6</v>
      </c>
      <c r="M219" s="174"/>
      <c r="N219" s="79"/>
      <c r="O219" s="79"/>
      <c r="P219" s="134"/>
    </row>
    <row r="220" spans="1:16" ht="25.5">
      <c r="A220" s="163"/>
      <c r="B220" s="79"/>
      <c r="C220" s="79"/>
      <c r="D220" s="50"/>
      <c r="E220" s="50"/>
      <c r="F220" s="50"/>
      <c r="G220" s="50"/>
      <c r="H220" s="50"/>
      <c r="I220" s="82"/>
      <c r="J220" s="82"/>
      <c r="K220" s="17" t="s">
        <v>131</v>
      </c>
      <c r="L220" s="1">
        <v>6</v>
      </c>
      <c r="M220" s="174"/>
      <c r="N220" s="79"/>
      <c r="O220" s="79"/>
      <c r="P220" s="134"/>
    </row>
    <row r="221" spans="1:16">
      <c r="A221" s="163"/>
      <c r="B221" s="79"/>
      <c r="C221" s="79"/>
      <c r="D221" s="50"/>
      <c r="E221" s="50"/>
      <c r="F221" s="50"/>
      <c r="G221" s="50"/>
      <c r="H221" s="50"/>
      <c r="I221" s="50" t="s">
        <v>147</v>
      </c>
      <c r="J221" s="139">
        <v>305</v>
      </c>
      <c r="K221" s="17" t="s">
        <v>132</v>
      </c>
      <c r="L221" s="1">
        <v>6</v>
      </c>
      <c r="M221" s="174"/>
      <c r="N221" s="79"/>
      <c r="O221" s="79"/>
      <c r="P221" s="134"/>
    </row>
    <row r="222" spans="1:16" ht="25.5">
      <c r="A222" s="163"/>
      <c r="B222" s="79"/>
      <c r="C222" s="79"/>
      <c r="D222" s="50"/>
      <c r="E222" s="50"/>
      <c r="F222" s="50"/>
      <c r="G222" s="50"/>
      <c r="H222" s="50"/>
      <c r="I222" s="48"/>
      <c r="J222" s="58"/>
      <c r="K222" s="17" t="s">
        <v>133</v>
      </c>
      <c r="L222" s="1">
        <v>1</v>
      </c>
      <c r="M222" s="174"/>
      <c r="N222" s="79"/>
      <c r="O222" s="79"/>
      <c r="P222" s="134"/>
    </row>
    <row r="223" spans="1:16" ht="38.25">
      <c r="A223" s="163"/>
      <c r="B223" s="79"/>
      <c r="C223" s="79"/>
      <c r="D223" s="50"/>
      <c r="E223" s="50"/>
      <c r="F223" s="50"/>
      <c r="G223" s="50"/>
      <c r="H223" s="50"/>
      <c r="I223" s="48"/>
      <c r="J223" s="58"/>
      <c r="K223" s="17" t="s">
        <v>134</v>
      </c>
      <c r="L223" s="1">
        <v>1</v>
      </c>
      <c r="M223" s="174"/>
      <c r="N223" s="79"/>
      <c r="O223" s="79"/>
      <c r="P223" s="134"/>
    </row>
    <row r="224" spans="1:16" ht="25.5">
      <c r="A224" s="163"/>
      <c r="B224" s="79"/>
      <c r="C224" s="79"/>
      <c r="D224" s="50"/>
      <c r="E224" s="50"/>
      <c r="F224" s="50"/>
      <c r="G224" s="50"/>
      <c r="H224" s="50"/>
      <c r="I224" s="48"/>
      <c r="J224" s="58"/>
      <c r="K224" s="17" t="s">
        <v>135</v>
      </c>
      <c r="L224" s="1">
        <v>4</v>
      </c>
      <c r="M224" s="174"/>
      <c r="N224" s="79"/>
      <c r="O224" s="79"/>
      <c r="P224" s="134"/>
    </row>
    <row r="225" spans="1:16" ht="25.5">
      <c r="A225" s="163"/>
      <c r="B225" s="79"/>
      <c r="C225" s="79"/>
      <c r="D225" s="50"/>
      <c r="E225" s="50"/>
      <c r="F225" s="50"/>
      <c r="G225" s="50"/>
      <c r="H225" s="50"/>
      <c r="I225" s="79" t="s">
        <v>148</v>
      </c>
      <c r="J225" s="79">
        <v>25</v>
      </c>
      <c r="K225" s="17" t="s">
        <v>136</v>
      </c>
      <c r="L225" s="1">
        <v>2</v>
      </c>
      <c r="M225" s="174"/>
      <c r="N225" s="79"/>
      <c r="O225" s="79"/>
      <c r="P225" s="134"/>
    </row>
    <row r="226" spans="1:16">
      <c r="A226" s="163"/>
      <c r="B226" s="79"/>
      <c r="C226" s="79"/>
      <c r="D226" s="50"/>
      <c r="E226" s="50"/>
      <c r="F226" s="50"/>
      <c r="G226" s="50"/>
      <c r="H226" s="50"/>
      <c r="I226" s="79"/>
      <c r="J226" s="79"/>
      <c r="K226" s="17" t="s">
        <v>137</v>
      </c>
      <c r="L226" s="1">
        <v>6</v>
      </c>
      <c r="M226" s="174"/>
      <c r="N226" s="79"/>
      <c r="O226" s="79"/>
      <c r="P226" s="134"/>
    </row>
    <row r="227" spans="1:16" ht="25.5">
      <c r="A227" s="163"/>
      <c r="B227" s="79"/>
      <c r="C227" s="79"/>
      <c r="D227" s="50"/>
      <c r="E227" s="50"/>
      <c r="F227" s="50"/>
      <c r="G227" s="50"/>
      <c r="H227" s="50"/>
      <c r="I227" s="79"/>
      <c r="J227" s="79"/>
      <c r="K227" s="17" t="s">
        <v>138</v>
      </c>
      <c r="L227" s="1">
        <v>6</v>
      </c>
      <c r="M227" s="174"/>
      <c r="N227" s="79"/>
      <c r="O227" s="79"/>
      <c r="P227" s="134"/>
    </row>
    <row r="228" spans="1:16" ht="25.5">
      <c r="A228" s="163"/>
      <c r="B228" s="79"/>
      <c r="C228" s="79"/>
      <c r="D228" s="50"/>
      <c r="E228" s="50"/>
      <c r="F228" s="50"/>
      <c r="G228" s="50"/>
      <c r="H228" s="50"/>
      <c r="I228" s="82"/>
      <c r="J228" s="82"/>
      <c r="K228" s="17" t="s">
        <v>139</v>
      </c>
      <c r="L228" s="1">
        <v>2</v>
      </c>
      <c r="M228" s="174"/>
      <c r="N228" s="79"/>
      <c r="O228" s="79"/>
      <c r="P228" s="134"/>
    </row>
    <row r="229" spans="1:16" ht="51">
      <c r="A229" s="163"/>
      <c r="B229" s="79"/>
      <c r="C229" s="79"/>
      <c r="D229" s="50"/>
      <c r="E229" s="50"/>
      <c r="F229" s="50"/>
      <c r="G229" s="50"/>
      <c r="H229" s="50"/>
      <c r="I229" s="82"/>
      <c r="J229" s="82"/>
      <c r="K229" s="17" t="s">
        <v>140</v>
      </c>
      <c r="L229" s="1">
        <v>36</v>
      </c>
      <c r="M229" s="174"/>
      <c r="N229" s="79"/>
      <c r="O229" s="79"/>
      <c r="P229" s="134"/>
    </row>
    <row r="230" spans="1:16">
      <c r="A230" s="163"/>
      <c r="B230" s="79"/>
      <c r="C230" s="79"/>
      <c r="D230" s="50"/>
      <c r="E230" s="50"/>
      <c r="F230" s="50"/>
      <c r="G230" s="50"/>
      <c r="H230" s="50"/>
      <c r="I230" s="79" t="s">
        <v>149</v>
      </c>
      <c r="J230" s="79">
        <v>2</v>
      </c>
      <c r="K230" s="17" t="s">
        <v>141</v>
      </c>
      <c r="L230" s="1">
        <v>36</v>
      </c>
      <c r="M230" s="174"/>
      <c r="N230" s="79"/>
      <c r="O230" s="79"/>
      <c r="P230" s="134"/>
    </row>
    <row r="231" spans="1:16" ht="25.5">
      <c r="A231" s="163"/>
      <c r="B231" s="79"/>
      <c r="C231" s="79"/>
      <c r="D231" s="50"/>
      <c r="E231" s="50"/>
      <c r="F231" s="50"/>
      <c r="G231" s="50"/>
      <c r="H231" s="50"/>
      <c r="I231" s="82"/>
      <c r="J231" s="82"/>
      <c r="K231" s="17" t="s">
        <v>142</v>
      </c>
      <c r="L231" s="1">
        <v>200</v>
      </c>
      <c r="M231" s="174"/>
      <c r="N231" s="79"/>
      <c r="O231" s="79"/>
      <c r="P231" s="134"/>
    </row>
    <row r="232" spans="1:16" ht="25.5">
      <c r="A232" s="163"/>
      <c r="B232" s="79"/>
      <c r="C232" s="79"/>
      <c r="D232" s="50"/>
      <c r="E232" s="50"/>
      <c r="F232" s="50"/>
      <c r="G232" s="50"/>
      <c r="H232" s="50"/>
      <c r="I232" s="82"/>
      <c r="J232" s="82"/>
      <c r="K232" s="17" t="s">
        <v>143</v>
      </c>
      <c r="L232" s="1">
        <v>12</v>
      </c>
      <c r="M232" s="174"/>
      <c r="N232" s="79"/>
      <c r="O232" s="79"/>
      <c r="P232" s="134"/>
    </row>
    <row r="233" spans="1:16" ht="13.5" thickBot="1">
      <c r="A233" s="164"/>
      <c r="B233" s="93"/>
      <c r="C233" s="93"/>
      <c r="D233" s="60"/>
      <c r="E233" s="60"/>
      <c r="F233" s="60"/>
      <c r="G233" s="60"/>
      <c r="H233" s="60"/>
      <c r="I233" s="83"/>
      <c r="J233" s="83"/>
      <c r="K233" s="20" t="s">
        <v>144</v>
      </c>
      <c r="L233" s="5">
        <v>1</v>
      </c>
      <c r="M233" s="179"/>
      <c r="N233" s="93"/>
      <c r="O233" s="93"/>
      <c r="P233" s="135"/>
    </row>
    <row r="234" spans="1:16">
      <c r="A234" s="53">
        <v>5</v>
      </c>
      <c r="B234" s="47" t="s">
        <v>165</v>
      </c>
      <c r="C234" s="47" t="s">
        <v>166</v>
      </c>
      <c r="D234" s="52">
        <v>6</v>
      </c>
      <c r="E234" s="52" t="s">
        <v>37</v>
      </c>
      <c r="F234" s="52">
        <v>10</v>
      </c>
      <c r="G234" s="52" t="s">
        <v>21</v>
      </c>
      <c r="H234" s="52">
        <v>0</v>
      </c>
      <c r="I234" s="47" t="s">
        <v>145</v>
      </c>
      <c r="J234" s="47">
        <v>3</v>
      </c>
      <c r="K234" s="15" t="s">
        <v>123</v>
      </c>
      <c r="L234" s="24">
        <v>1</v>
      </c>
      <c r="M234" s="61" t="s">
        <v>168</v>
      </c>
      <c r="N234" s="47" t="s">
        <v>121</v>
      </c>
      <c r="O234" s="47" t="s">
        <v>167</v>
      </c>
      <c r="P234" s="133">
        <v>21</v>
      </c>
    </row>
    <row r="235" spans="1:16" ht="25.5">
      <c r="A235" s="163"/>
      <c r="B235" s="79"/>
      <c r="C235" s="79"/>
      <c r="D235" s="50"/>
      <c r="E235" s="50"/>
      <c r="F235" s="50"/>
      <c r="G235" s="50"/>
      <c r="H235" s="50"/>
      <c r="I235" s="82"/>
      <c r="J235" s="82"/>
      <c r="K235" s="17" t="s">
        <v>124</v>
      </c>
      <c r="L235" s="1">
        <v>1</v>
      </c>
      <c r="M235" s="174"/>
      <c r="N235" s="79"/>
      <c r="O235" s="79"/>
      <c r="P235" s="134"/>
    </row>
    <row r="236" spans="1:16" ht="25.5">
      <c r="A236" s="163"/>
      <c r="B236" s="79"/>
      <c r="C236" s="79"/>
      <c r="D236" s="50"/>
      <c r="E236" s="50"/>
      <c r="F236" s="50"/>
      <c r="G236" s="50"/>
      <c r="H236" s="50"/>
      <c r="I236" s="82"/>
      <c r="J236" s="82"/>
      <c r="K236" s="17" t="s">
        <v>125</v>
      </c>
      <c r="L236" s="1">
        <v>1</v>
      </c>
      <c r="M236" s="174"/>
      <c r="N236" s="79"/>
      <c r="O236" s="79"/>
      <c r="P236" s="134"/>
    </row>
    <row r="237" spans="1:16" ht="38.25">
      <c r="A237" s="163"/>
      <c r="B237" s="79"/>
      <c r="C237" s="79"/>
      <c r="D237" s="50"/>
      <c r="E237" s="50"/>
      <c r="F237" s="50"/>
      <c r="G237" s="50"/>
      <c r="H237" s="50"/>
      <c r="I237" s="82"/>
      <c r="J237" s="82"/>
      <c r="K237" s="17" t="s">
        <v>126</v>
      </c>
      <c r="L237" s="1">
        <v>84</v>
      </c>
      <c r="M237" s="174"/>
      <c r="N237" s="79"/>
      <c r="O237" s="79"/>
      <c r="P237" s="134"/>
    </row>
    <row r="238" spans="1:16" ht="25.5">
      <c r="A238" s="163"/>
      <c r="B238" s="79"/>
      <c r="C238" s="79"/>
      <c r="D238" s="50"/>
      <c r="E238" s="50"/>
      <c r="F238" s="50"/>
      <c r="G238" s="50"/>
      <c r="H238" s="50"/>
      <c r="I238" s="79" t="s">
        <v>146</v>
      </c>
      <c r="J238" s="79">
        <v>600</v>
      </c>
      <c r="K238" s="17" t="s">
        <v>127</v>
      </c>
      <c r="L238" s="1">
        <v>2</v>
      </c>
      <c r="M238" s="174"/>
      <c r="N238" s="79"/>
      <c r="O238" s="79"/>
      <c r="P238" s="134"/>
    </row>
    <row r="239" spans="1:16" ht="25.5">
      <c r="A239" s="163"/>
      <c r="B239" s="79"/>
      <c r="C239" s="79"/>
      <c r="D239" s="50"/>
      <c r="E239" s="50"/>
      <c r="F239" s="50"/>
      <c r="G239" s="50"/>
      <c r="H239" s="50"/>
      <c r="I239" s="82"/>
      <c r="J239" s="82"/>
      <c r="K239" s="17" t="s">
        <v>128</v>
      </c>
      <c r="L239" s="1">
        <v>15</v>
      </c>
      <c r="M239" s="174"/>
      <c r="N239" s="79"/>
      <c r="O239" s="79"/>
      <c r="P239" s="134"/>
    </row>
    <row r="240" spans="1:16" ht="25.5">
      <c r="A240" s="163"/>
      <c r="B240" s="79"/>
      <c r="C240" s="79"/>
      <c r="D240" s="50"/>
      <c r="E240" s="50"/>
      <c r="F240" s="50"/>
      <c r="G240" s="50"/>
      <c r="H240" s="50"/>
      <c r="I240" s="82"/>
      <c r="J240" s="82"/>
      <c r="K240" s="17" t="s">
        <v>129</v>
      </c>
      <c r="L240" s="1">
        <v>2</v>
      </c>
      <c r="M240" s="174"/>
      <c r="N240" s="79"/>
      <c r="O240" s="79"/>
      <c r="P240" s="134"/>
    </row>
    <row r="241" spans="1:16" ht="25.5">
      <c r="A241" s="163"/>
      <c r="B241" s="79"/>
      <c r="C241" s="79"/>
      <c r="D241" s="50"/>
      <c r="E241" s="50"/>
      <c r="F241" s="50"/>
      <c r="G241" s="50"/>
      <c r="H241" s="50"/>
      <c r="I241" s="82"/>
      <c r="J241" s="82"/>
      <c r="K241" s="17" t="s">
        <v>130</v>
      </c>
      <c r="L241" s="1">
        <v>21</v>
      </c>
      <c r="M241" s="174"/>
      <c r="N241" s="79"/>
      <c r="O241" s="79"/>
      <c r="P241" s="134"/>
    </row>
    <row r="242" spans="1:16" ht="25.5">
      <c r="A242" s="163"/>
      <c r="B242" s="79"/>
      <c r="C242" s="79"/>
      <c r="D242" s="50"/>
      <c r="E242" s="50"/>
      <c r="F242" s="50"/>
      <c r="G242" s="50"/>
      <c r="H242" s="50"/>
      <c r="I242" s="82"/>
      <c r="J242" s="82"/>
      <c r="K242" s="17" t="s">
        <v>131</v>
      </c>
      <c r="L242" s="1">
        <v>21</v>
      </c>
      <c r="M242" s="174"/>
      <c r="N242" s="79"/>
      <c r="O242" s="79"/>
      <c r="P242" s="134"/>
    </row>
    <row r="243" spans="1:16">
      <c r="A243" s="163"/>
      <c r="B243" s="79"/>
      <c r="C243" s="79"/>
      <c r="D243" s="50"/>
      <c r="E243" s="50"/>
      <c r="F243" s="50"/>
      <c r="G243" s="50"/>
      <c r="H243" s="50"/>
      <c r="I243" s="50" t="s">
        <v>147</v>
      </c>
      <c r="J243" s="139">
        <v>610</v>
      </c>
      <c r="K243" s="17" t="s">
        <v>132</v>
      </c>
      <c r="L243" s="1">
        <v>21</v>
      </c>
      <c r="M243" s="174"/>
      <c r="N243" s="79"/>
      <c r="O243" s="79"/>
      <c r="P243" s="134"/>
    </row>
    <row r="244" spans="1:16" ht="25.5">
      <c r="A244" s="163"/>
      <c r="B244" s="79"/>
      <c r="C244" s="79"/>
      <c r="D244" s="50"/>
      <c r="E244" s="50"/>
      <c r="F244" s="50"/>
      <c r="G244" s="50"/>
      <c r="H244" s="50"/>
      <c r="I244" s="48"/>
      <c r="J244" s="58"/>
      <c r="K244" s="17" t="s">
        <v>133</v>
      </c>
      <c r="L244" s="1">
        <v>1</v>
      </c>
      <c r="M244" s="174"/>
      <c r="N244" s="79"/>
      <c r="O244" s="79"/>
      <c r="P244" s="134"/>
    </row>
    <row r="245" spans="1:16" ht="38.25">
      <c r="A245" s="163"/>
      <c r="B245" s="79"/>
      <c r="C245" s="79"/>
      <c r="D245" s="50">
        <v>0.4</v>
      </c>
      <c r="E245" s="50" t="s">
        <v>152</v>
      </c>
      <c r="F245" s="50">
        <v>2</v>
      </c>
      <c r="G245" s="50" t="s">
        <v>153</v>
      </c>
      <c r="H245" s="50">
        <v>6</v>
      </c>
      <c r="I245" s="48"/>
      <c r="J245" s="58"/>
      <c r="K245" s="17" t="s">
        <v>134</v>
      </c>
      <c r="L245" s="1">
        <v>1</v>
      </c>
      <c r="M245" s="174"/>
      <c r="N245" s="79"/>
      <c r="O245" s="79"/>
      <c r="P245" s="134"/>
    </row>
    <row r="246" spans="1:16" ht="25.5">
      <c r="A246" s="163"/>
      <c r="B246" s="79"/>
      <c r="C246" s="79"/>
      <c r="D246" s="50"/>
      <c r="E246" s="50"/>
      <c r="F246" s="50"/>
      <c r="G246" s="50"/>
      <c r="H246" s="50"/>
      <c r="I246" s="48"/>
      <c r="J246" s="58"/>
      <c r="K246" s="17" t="s">
        <v>135</v>
      </c>
      <c r="L246" s="1">
        <v>4</v>
      </c>
      <c r="M246" s="174"/>
      <c r="N246" s="79"/>
      <c r="O246" s="79"/>
      <c r="P246" s="134"/>
    </row>
    <row r="247" spans="1:16" ht="25.5">
      <c r="A247" s="163"/>
      <c r="B247" s="79"/>
      <c r="C247" s="79"/>
      <c r="D247" s="50"/>
      <c r="E247" s="50"/>
      <c r="F247" s="50"/>
      <c r="G247" s="50"/>
      <c r="H247" s="50"/>
      <c r="I247" s="79" t="s">
        <v>148</v>
      </c>
      <c r="J247" s="79">
        <v>250</v>
      </c>
      <c r="K247" s="17" t="s">
        <v>136</v>
      </c>
      <c r="L247" s="1">
        <v>2</v>
      </c>
      <c r="M247" s="174"/>
      <c r="N247" s="79"/>
      <c r="O247" s="79"/>
      <c r="P247" s="134"/>
    </row>
    <row r="248" spans="1:16">
      <c r="A248" s="163"/>
      <c r="B248" s="79"/>
      <c r="C248" s="79"/>
      <c r="D248" s="50"/>
      <c r="E248" s="50"/>
      <c r="F248" s="50"/>
      <c r="G248" s="50"/>
      <c r="H248" s="50"/>
      <c r="I248" s="79"/>
      <c r="J248" s="79"/>
      <c r="K248" s="17" t="s">
        <v>137</v>
      </c>
      <c r="L248" s="1">
        <v>6</v>
      </c>
      <c r="M248" s="174"/>
      <c r="N248" s="79"/>
      <c r="O248" s="79"/>
      <c r="P248" s="134"/>
    </row>
    <row r="249" spans="1:16" ht="25.5">
      <c r="A249" s="163"/>
      <c r="B249" s="79"/>
      <c r="C249" s="79"/>
      <c r="D249" s="50"/>
      <c r="E249" s="50"/>
      <c r="F249" s="50"/>
      <c r="G249" s="50"/>
      <c r="H249" s="50"/>
      <c r="I249" s="79"/>
      <c r="J249" s="79"/>
      <c r="K249" s="17" t="s">
        <v>138</v>
      </c>
      <c r="L249" s="1">
        <v>6</v>
      </c>
      <c r="M249" s="174"/>
      <c r="N249" s="79"/>
      <c r="O249" s="79"/>
      <c r="P249" s="134"/>
    </row>
    <row r="250" spans="1:16" ht="25.5">
      <c r="A250" s="163"/>
      <c r="B250" s="79"/>
      <c r="C250" s="79"/>
      <c r="D250" s="50"/>
      <c r="E250" s="50"/>
      <c r="F250" s="50"/>
      <c r="G250" s="50"/>
      <c r="H250" s="50"/>
      <c r="I250" s="82"/>
      <c r="J250" s="82"/>
      <c r="K250" s="17" t="s">
        <v>139</v>
      </c>
      <c r="L250" s="1">
        <v>2</v>
      </c>
      <c r="M250" s="174"/>
      <c r="N250" s="79"/>
      <c r="O250" s="79"/>
      <c r="P250" s="134"/>
    </row>
    <row r="251" spans="1:16" ht="51">
      <c r="A251" s="163"/>
      <c r="B251" s="79"/>
      <c r="C251" s="79"/>
      <c r="D251" s="50"/>
      <c r="E251" s="50"/>
      <c r="F251" s="50"/>
      <c r="G251" s="50"/>
      <c r="H251" s="50"/>
      <c r="I251" s="82"/>
      <c r="J251" s="82"/>
      <c r="K251" s="17" t="s">
        <v>140</v>
      </c>
      <c r="L251" s="1">
        <v>126</v>
      </c>
      <c r="M251" s="174"/>
      <c r="N251" s="79"/>
      <c r="O251" s="79"/>
      <c r="P251" s="134"/>
    </row>
    <row r="252" spans="1:16">
      <c r="A252" s="163"/>
      <c r="B252" s="79"/>
      <c r="C252" s="79"/>
      <c r="D252" s="50"/>
      <c r="E252" s="50"/>
      <c r="F252" s="50"/>
      <c r="G252" s="50"/>
      <c r="H252" s="50"/>
      <c r="I252" s="79" t="s">
        <v>149</v>
      </c>
      <c r="J252" s="79">
        <v>2</v>
      </c>
      <c r="K252" s="17" t="s">
        <v>141</v>
      </c>
      <c r="L252" s="1">
        <v>126</v>
      </c>
      <c r="M252" s="174"/>
      <c r="N252" s="79"/>
      <c r="O252" s="79"/>
      <c r="P252" s="134"/>
    </row>
    <row r="253" spans="1:16" ht="25.5">
      <c r="A253" s="163"/>
      <c r="B253" s="79"/>
      <c r="C253" s="79"/>
      <c r="D253" s="50"/>
      <c r="E253" s="50"/>
      <c r="F253" s="50"/>
      <c r="G253" s="50"/>
      <c r="H253" s="50"/>
      <c r="I253" s="82"/>
      <c r="J253" s="82"/>
      <c r="K253" s="17" t="s">
        <v>142</v>
      </c>
      <c r="L253" s="1">
        <v>400</v>
      </c>
      <c r="M253" s="174"/>
      <c r="N253" s="79"/>
      <c r="O253" s="79"/>
      <c r="P253" s="134"/>
    </row>
    <row r="254" spans="1:16" ht="25.5">
      <c r="A254" s="163"/>
      <c r="B254" s="79"/>
      <c r="C254" s="79"/>
      <c r="D254" s="50"/>
      <c r="E254" s="50"/>
      <c r="F254" s="50"/>
      <c r="G254" s="50"/>
      <c r="H254" s="50"/>
      <c r="I254" s="82"/>
      <c r="J254" s="82"/>
      <c r="K254" s="17" t="s">
        <v>143</v>
      </c>
      <c r="L254" s="1">
        <v>42</v>
      </c>
      <c r="M254" s="174"/>
      <c r="N254" s="79"/>
      <c r="O254" s="79"/>
      <c r="P254" s="134"/>
    </row>
    <row r="255" spans="1:16" ht="13.5" thickBot="1">
      <c r="A255" s="164"/>
      <c r="B255" s="93"/>
      <c r="C255" s="93"/>
      <c r="D255" s="60"/>
      <c r="E255" s="60"/>
      <c r="F255" s="60"/>
      <c r="G255" s="60"/>
      <c r="H255" s="60"/>
      <c r="I255" s="83"/>
      <c r="J255" s="83"/>
      <c r="K255" s="20" t="s">
        <v>144</v>
      </c>
      <c r="L255" s="5">
        <v>1</v>
      </c>
      <c r="M255" s="179"/>
      <c r="N255" s="93"/>
      <c r="O255" s="93"/>
      <c r="P255" s="183"/>
    </row>
    <row r="256" spans="1:16">
      <c r="A256" s="53">
        <v>6</v>
      </c>
      <c r="B256" s="47" t="s">
        <v>169</v>
      </c>
      <c r="C256" s="47" t="s">
        <v>170</v>
      </c>
      <c r="D256" s="52">
        <v>0.4</v>
      </c>
      <c r="E256" s="52" t="s">
        <v>21</v>
      </c>
      <c r="F256" s="52">
        <v>0</v>
      </c>
      <c r="G256" s="52" t="s">
        <v>21</v>
      </c>
      <c r="H256" s="52">
        <v>0</v>
      </c>
      <c r="I256" s="47" t="s">
        <v>145</v>
      </c>
      <c r="J256" s="47">
        <v>3</v>
      </c>
      <c r="K256" s="15" t="s">
        <v>123</v>
      </c>
      <c r="L256" s="24">
        <v>1</v>
      </c>
      <c r="M256" s="61" t="s">
        <v>173</v>
      </c>
      <c r="N256" s="47" t="s">
        <v>171</v>
      </c>
      <c r="O256" s="86" t="s">
        <v>172</v>
      </c>
      <c r="P256" s="180">
        <v>2</v>
      </c>
    </row>
    <row r="257" spans="1:16" ht="25.5">
      <c r="A257" s="163"/>
      <c r="B257" s="79"/>
      <c r="C257" s="79"/>
      <c r="D257" s="50"/>
      <c r="E257" s="50"/>
      <c r="F257" s="50"/>
      <c r="G257" s="50"/>
      <c r="H257" s="50"/>
      <c r="I257" s="82"/>
      <c r="J257" s="82"/>
      <c r="K257" s="17" t="s">
        <v>124</v>
      </c>
      <c r="L257" s="1">
        <v>1</v>
      </c>
      <c r="M257" s="174"/>
      <c r="N257" s="79"/>
      <c r="O257" s="169"/>
      <c r="P257" s="180"/>
    </row>
    <row r="258" spans="1:16" ht="25.5">
      <c r="A258" s="163"/>
      <c r="B258" s="79"/>
      <c r="C258" s="79"/>
      <c r="D258" s="50"/>
      <c r="E258" s="50"/>
      <c r="F258" s="50"/>
      <c r="G258" s="50"/>
      <c r="H258" s="50"/>
      <c r="I258" s="82"/>
      <c r="J258" s="82"/>
      <c r="K258" s="17" t="s">
        <v>125</v>
      </c>
      <c r="L258" s="1">
        <v>1</v>
      </c>
      <c r="M258" s="174"/>
      <c r="N258" s="79"/>
      <c r="O258" s="169"/>
      <c r="P258" s="180"/>
    </row>
    <row r="259" spans="1:16" ht="38.25">
      <c r="A259" s="163"/>
      <c r="B259" s="79"/>
      <c r="C259" s="79"/>
      <c r="D259" s="50"/>
      <c r="E259" s="50"/>
      <c r="F259" s="50"/>
      <c r="G259" s="50"/>
      <c r="H259" s="50"/>
      <c r="I259" s="82"/>
      <c r="J259" s="82"/>
      <c r="K259" s="17" t="s">
        <v>126</v>
      </c>
      <c r="L259" s="1">
        <v>8</v>
      </c>
      <c r="M259" s="174"/>
      <c r="N259" s="79"/>
      <c r="O259" s="169"/>
      <c r="P259" s="180"/>
    </row>
    <row r="260" spans="1:16" ht="25.5">
      <c r="A260" s="163"/>
      <c r="B260" s="79"/>
      <c r="C260" s="79"/>
      <c r="D260" s="50"/>
      <c r="E260" s="50"/>
      <c r="F260" s="50"/>
      <c r="G260" s="50"/>
      <c r="H260" s="50"/>
      <c r="I260" s="79" t="s">
        <v>146</v>
      </c>
      <c r="J260" s="79">
        <v>50</v>
      </c>
      <c r="K260" s="17" t="s">
        <v>127</v>
      </c>
      <c r="L260" s="1">
        <v>2</v>
      </c>
      <c r="M260" s="174"/>
      <c r="N260" s="79"/>
      <c r="O260" s="169"/>
      <c r="P260" s="180"/>
    </row>
    <row r="261" spans="1:16" ht="25.5">
      <c r="A261" s="163"/>
      <c r="B261" s="79"/>
      <c r="C261" s="79"/>
      <c r="D261" s="50"/>
      <c r="E261" s="50"/>
      <c r="F261" s="50"/>
      <c r="G261" s="50"/>
      <c r="H261" s="50"/>
      <c r="I261" s="82"/>
      <c r="J261" s="82"/>
      <c r="K261" s="17" t="s">
        <v>128</v>
      </c>
      <c r="L261" s="1">
        <v>15</v>
      </c>
      <c r="M261" s="174"/>
      <c r="N261" s="79"/>
      <c r="O261" s="169"/>
      <c r="P261" s="180"/>
    </row>
    <row r="262" spans="1:16" ht="25.5">
      <c r="A262" s="163"/>
      <c r="B262" s="79"/>
      <c r="C262" s="79"/>
      <c r="D262" s="50"/>
      <c r="E262" s="50"/>
      <c r="F262" s="50"/>
      <c r="G262" s="50"/>
      <c r="H262" s="50"/>
      <c r="I262" s="82"/>
      <c r="J262" s="82"/>
      <c r="K262" s="17" t="s">
        <v>129</v>
      </c>
      <c r="L262" s="1">
        <v>2</v>
      </c>
      <c r="M262" s="174"/>
      <c r="N262" s="79"/>
      <c r="O262" s="169"/>
      <c r="P262" s="180"/>
    </row>
    <row r="263" spans="1:16" ht="25.5">
      <c r="A263" s="163"/>
      <c r="B263" s="79"/>
      <c r="C263" s="79"/>
      <c r="D263" s="50"/>
      <c r="E263" s="50"/>
      <c r="F263" s="50"/>
      <c r="G263" s="50"/>
      <c r="H263" s="50"/>
      <c r="I263" s="82"/>
      <c r="J263" s="82"/>
      <c r="K263" s="17" t="s">
        <v>130</v>
      </c>
      <c r="L263" s="1">
        <v>2</v>
      </c>
      <c r="M263" s="174"/>
      <c r="N263" s="79"/>
      <c r="O263" s="169"/>
      <c r="P263" s="180"/>
    </row>
    <row r="264" spans="1:16" ht="25.5">
      <c r="A264" s="163"/>
      <c r="B264" s="79"/>
      <c r="C264" s="79"/>
      <c r="D264" s="50"/>
      <c r="E264" s="50"/>
      <c r="F264" s="50"/>
      <c r="G264" s="50"/>
      <c r="H264" s="50"/>
      <c r="I264" s="82"/>
      <c r="J264" s="82"/>
      <c r="K264" s="17" t="s">
        <v>131</v>
      </c>
      <c r="L264" s="1">
        <v>2</v>
      </c>
      <c r="M264" s="174"/>
      <c r="N264" s="79"/>
      <c r="O264" s="169"/>
      <c r="P264" s="180"/>
    </row>
    <row r="265" spans="1:16">
      <c r="A265" s="163"/>
      <c r="B265" s="79"/>
      <c r="C265" s="79"/>
      <c r="D265" s="50"/>
      <c r="E265" s="50"/>
      <c r="F265" s="50"/>
      <c r="G265" s="50"/>
      <c r="H265" s="50"/>
      <c r="I265" s="50" t="s">
        <v>147</v>
      </c>
      <c r="J265" s="139">
        <v>50</v>
      </c>
      <c r="K265" s="17" t="s">
        <v>132</v>
      </c>
      <c r="L265" s="1">
        <v>2</v>
      </c>
      <c r="M265" s="174"/>
      <c r="N265" s="79"/>
      <c r="O265" s="169"/>
      <c r="P265" s="180"/>
    </row>
    <row r="266" spans="1:16" ht="25.5">
      <c r="A266" s="163"/>
      <c r="B266" s="79"/>
      <c r="C266" s="79"/>
      <c r="D266" s="50"/>
      <c r="E266" s="50"/>
      <c r="F266" s="50"/>
      <c r="G266" s="50"/>
      <c r="H266" s="50"/>
      <c r="I266" s="48"/>
      <c r="J266" s="58"/>
      <c r="K266" s="17" t="s">
        <v>133</v>
      </c>
      <c r="L266" s="1">
        <v>1</v>
      </c>
      <c r="M266" s="174"/>
      <c r="N266" s="79"/>
      <c r="O266" s="169"/>
      <c r="P266" s="180"/>
    </row>
    <row r="267" spans="1:16" ht="38.25">
      <c r="A267" s="163"/>
      <c r="B267" s="79"/>
      <c r="C267" s="79"/>
      <c r="D267" s="50"/>
      <c r="E267" s="50"/>
      <c r="F267" s="50"/>
      <c r="G267" s="50"/>
      <c r="H267" s="50"/>
      <c r="I267" s="48"/>
      <c r="J267" s="58"/>
      <c r="K267" s="17" t="s">
        <v>134</v>
      </c>
      <c r="L267" s="1">
        <v>1</v>
      </c>
      <c r="M267" s="174"/>
      <c r="N267" s="79"/>
      <c r="O267" s="169"/>
      <c r="P267" s="180"/>
    </row>
    <row r="268" spans="1:16" ht="25.5">
      <c r="A268" s="163"/>
      <c r="B268" s="79"/>
      <c r="C268" s="79"/>
      <c r="D268" s="50"/>
      <c r="E268" s="50"/>
      <c r="F268" s="50"/>
      <c r="G268" s="50"/>
      <c r="H268" s="50"/>
      <c r="I268" s="48"/>
      <c r="J268" s="58"/>
      <c r="K268" s="17" t="s">
        <v>135</v>
      </c>
      <c r="L268" s="1">
        <v>4</v>
      </c>
      <c r="M268" s="174"/>
      <c r="N268" s="79"/>
      <c r="O268" s="169"/>
      <c r="P268" s="180"/>
    </row>
    <row r="269" spans="1:16" ht="25.5">
      <c r="A269" s="163"/>
      <c r="B269" s="79"/>
      <c r="C269" s="79"/>
      <c r="D269" s="50"/>
      <c r="E269" s="50"/>
      <c r="F269" s="50"/>
      <c r="G269" s="50"/>
      <c r="H269" s="50"/>
      <c r="I269" s="79" t="s">
        <v>148</v>
      </c>
      <c r="J269" s="79">
        <v>25</v>
      </c>
      <c r="K269" s="17" t="s">
        <v>136</v>
      </c>
      <c r="L269" s="1">
        <v>2</v>
      </c>
      <c r="M269" s="174"/>
      <c r="N269" s="79"/>
      <c r="O269" s="169"/>
      <c r="P269" s="180"/>
    </row>
    <row r="270" spans="1:16">
      <c r="A270" s="163"/>
      <c r="B270" s="79"/>
      <c r="C270" s="79"/>
      <c r="D270" s="50"/>
      <c r="E270" s="50"/>
      <c r="F270" s="50"/>
      <c r="G270" s="50"/>
      <c r="H270" s="50"/>
      <c r="I270" s="79"/>
      <c r="J270" s="79"/>
      <c r="K270" s="17" t="s">
        <v>137</v>
      </c>
      <c r="L270" s="1">
        <v>6</v>
      </c>
      <c r="M270" s="174"/>
      <c r="N270" s="79"/>
      <c r="O270" s="169"/>
      <c r="P270" s="180"/>
    </row>
    <row r="271" spans="1:16" ht="25.5">
      <c r="A271" s="163"/>
      <c r="B271" s="79"/>
      <c r="C271" s="79"/>
      <c r="D271" s="50"/>
      <c r="E271" s="50"/>
      <c r="F271" s="50"/>
      <c r="G271" s="50"/>
      <c r="H271" s="50"/>
      <c r="I271" s="79"/>
      <c r="J271" s="79"/>
      <c r="K271" s="17" t="s">
        <v>138</v>
      </c>
      <c r="L271" s="1">
        <v>6</v>
      </c>
      <c r="M271" s="174"/>
      <c r="N271" s="79"/>
      <c r="O271" s="169"/>
      <c r="P271" s="180"/>
    </row>
    <row r="272" spans="1:16" ht="25.5">
      <c r="A272" s="163"/>
      <c r="B272" s="79"/>
      <c r="C272" s="79"/>
      <c r="D272" s="50"/>
      <c r="E272" s="50"/>
      <c r="F272" s="50"/>
      <c r="G272" s="50"/>
      <c r="H272" s="50"/>
      <c r="I272" s="82"/>
      <c r="J272" s="82"/>
      <c r="K272" s="17" t="s">
        <v>139</v>
      </c>
      <c r="L272" s="1">
        <v>2</v>
      </c>
      <c r="M272" s="174"/>
      <c r="N272" s="79"/>
      <c r="O272" s="169"/>
      <c r="P272" s="180"/>
    </row>
    <row r="273" spans="1:16" ht="51">
      <c r="A273" s="163"/>
      <c r="B273" s="79"/>
      <c r="C273" s="79"/>
      <c r="D273" s="50"/>
      <c r="E273" s="50"/>
      <c r="F273" s="50"/>
      <c r="G273" s="50"/>
      <c r="H273" s="50"/>
      <c r="I273" s="82"/>
      <c r="J273" s="82"/>
      <c r="K273" s="17" t="s">
        <v>140</v>
      </c>
      <c r="L273" s="1">
        <v>12</v>
      </c>
      <c r="M273" s="174"/>
      <c r="N273" s="79"/>
      <c r="O273" s="169"/>
      <c r="P273" s="180"/>
    </row>
    <row r="274" spans="1:16">
      <c r="A274" s="163"/>
      <c r="B274" s="79"/>
      <c r="C274" s="79"/>
      <c r="D274" s="50"/>
      <c r="E274" s="50"/>
      <c r="F274" s="50"/>
      <c r="G274" s="50"/>
      <c r="H274" s="50"/>
      <c r="I274" s="79" t="s">
        <v>149</v>
      </c>
      <c r="J274" s="79">
        <v>2</v>
      </c>
      <c r="K274" s="17" t="s">
        <v>141</v>
      </c>
      <c r="L274" s="1">
        <v>12</v>
      </c>
      <c r="M274" s="174"/>
      <c r="N274" s="79"/>
      <c r="O274" s="169"/>
      <c r="P274" s="180"/>
    </row>
    <row r="275" spans="1:16" ht="25.5">
      <c r="A275" s="163"/>
      <c r="B275" s="79"/>
      <c r="C275" s="79"/>
      <c r="D275" s="50"/>
      <c r="E275" s="50"/>
      <c r="F275" s="50"/>
      <c r="G275" s="50"/>
      <c r="H275" s="50"/>
      <c r="I275" s="82"/>
      <c r="J275" s="82"/>
      <c r="K275" s="17" t="s">
        <v>142</v>
      </c>
      <c r="L275" s="1">
        <v>200</v>
      </c>
      <c r="M275" s="174"/>
      <c r="N275" s="79"/>
      <c r="O275" s="169"/>
      <c r="P275" s="180"/>
    </row>
    <row r="276" spans="1:16" ht="25.5">
      <c r="A276" s="163"/>
      <c r="B276" s="79"/>
      <c r="C276" s="79"/>
      <c r="D276" s="50"/>
      <c r="E276" s="50"/>
      <c r="F276" s="50"/>
      <c r="G276" s="50"/>
      <c r="H276" s="50"/>
      <c r="I276" s="82"/>
      <c r="J276" s="82"/>
      <c r="K276" s="17" t="s">
        <v>143</v>
      </c>
      <c r="L276" s="1">
        <v>4</v>
      </c>
      <c r="M276" s="174"/>
      <c r="N276" s="79"/>
      <c r="O276" s="169"/>
      <c r="P276" s="180"/>
    </row>
    <row r="277" spans="1:16" ht="13.5" thickBot="1">
      <c r="A277" s="164"/>
      <c r="B277" s="93"/>
      <c r="C277" s="93"/>
      <c r="D277" s="60"/>
      <c r="E277" s="60"/>
      <c r="F277" s="60"/>
      <c r="G277" s="60"/>
      <c r="H277" s="60"/>
      <c r="I277" s="83"/>
      <c r="J277" s="83"/>
      <c r="K277" s="20" t="s">
        <v>144</v>
      </c>
      <c r="L277" s="5">
        <v>1</v>
      </c>
      <c r="M277" s="179"/>
      <c r="N277" s="93"/>
      <c r="O277" s="182"/>
      <c r="P277" s="181"/>
    </row>
    <row r="278" spans="1:16">
      <c r="A278" s="53">
        <v>7</v>
      </c>
      <c r="B278" s="47" t="s">
        <v>165</v>
      </c>
      <c r="C278" s="47" t="s">
        <v>174</v>
      </c>
      <c r="D278" s="52">
        <v>0.4</v>
      </c>
      <c r="E278" s="52" t="s">
        <v>152</v>
      </c>
      <c r="F278" s="52">
        <v>2</v>
      </c>
      <c r="G278" s="52" t="s">
        <v>153</v>
      </c>
      <c r="H278" s="52">
        <v>6</v>
      </c>
      <c r="I278" s="47" t="s">
        <v>145</v>
      </c>
      <c r="J278" s="47">
        <v>3</v>
      </c>
      <c r="K278" s="15" t="s">
        <v>123</v>
      </c>
      <c r="L278" s="24">
        <v>1</v>
      </c>
      <c r="M278" s="61" t="s">
        <v>176</v>
      </c>
      <c r="N278" s="47" t="s">
        <v>171</v>
      </c>
      <c r="O278" s="47" t="s">
        <v>175</v>
      </c>
      <c r="P278" s="147">
        <v>6</v>
      </c>
    </row>
    <row r="279" spans="1:16" ht="25.5">
      <c r="A279" s="163"/>
      <c r="B279" s="79"/>
      <c r="C279" s="79"/>
      <c r="D279" s="50"/>
      <c r="E279" s="50"/>
      <c r="F279" s="50"/>
      <c r="G279" s="50"/>
      <c r="H279" s="50"/>
      <c r="I279" s="82"/>
      <c r="J279" s="82"/>
      <c r="K279" s="17" t="s">
        <v>124</v>
      </c>
      <c r="L279" s="1">
        <v>1</v>
      </c>
      <c r="M279" s="174"/>
      <c r="N279" s="79"/>
      <c r="O279" s="79"/>
      <c r="P279" s="148"/>
    </row>
    <row r="280" spans="1:16" ht="25.5">
      <c r="A280" s="163"/>
      <c r="B280" s="79"/>
      <c r="C280" s="79"/>
      <c r="D280" s="50"/>
      <c r="E280" s="50"/>
      <c r="F280" s="50"/>
      <c r="G280" s="50"/>
      <c r="H280" s="50"/>
      <c r="I280" s="82"/>
      <c r="J280" s="82"/>
      <c r="K280" s="17" t="s">
        <v>125</v>
      </c>
      <c r="L280" s="1">
        <v>1</v>
      </c>
      <c r="M280" s="174"/>
      <c r="N280" s="79"/>
      <c r="O280" s="79"/>
      <c r="P280" s="148"/>
    </row>
    <row r="281" spans="1:16" ht="38.25">
      <c r="A281" s="163"/>
      <c r="B281" s="79"/>
      <c r="C281" s="79"/>
      <c r="D281" s="50"/>
      <c r="E281" s="50"/>
      <c r="F281" s="50"/>
      <c r="G281" s="50"/>
      <c r="H281" s="50"/>
      <c r="I281" s="82"/>
      <c r="J281" s="82"/>
      <c r="K281" s="17" t="s">
        <v>126</v>
      </c>
      <c r="L281" s="1">
        <v>24</v>
      </c>
      <c r="M281" s="174"/>
      <c r="N281" s="79"/>
      <c r="O281" s="79"/>
      <c r="P281" s="148"/>
    </row>
    <row r="282" spans="1:16" ht="25.5">
      <c r="A282" s="163"/>
      <c r="B282" s="79"/>
      <c r="C282" s="79"/>
      <c r="D282" s="50"/>
      <c r="E282" s="50"/>
      <c r="F282" s="50"/>
      <c r="G282" s="50"/>
      <c r="H282" s="50"/>
      <c r="I282" s="79" t="s">
        <v>146</v>
      </c>
      <c r="J282" s="79">
        <v>200</v>
      </c>
      <c r="K282" s="17" t="s">
        <v>127</v>
      </c>
      <c r="L282" s="1">
        <v>2</v>
      </c>
      <c r="M282" s="174"/>
      <c r="N282" s="79"/>
      <c r="O282" s="79"/>
      <c r="P282" s="148"/>
    </row>
    <row r="283" spans="1:16" ht="25.5">
      <c r="A283" s="163"/>
      <c r="B283" s="79"/>
      <c r="C283" s="79"/>
      <c r="D283" s="50"/>
      <c r="E283" s="50"/>
      <c r="F283" s="50"/>
      <c r="G283" s="50"/>
      <c r="H283" s="50"/>
      <c r="I283" s="82"/>
      <c r="J283" s="82"/>
      <c r="K283" s="17" t="s">
        <v>128</v>
      </c>
      <c r="L283" s="1">
        <v>15</v>
      </c>
      <c r="M283" s="174"/>
      <c r="N283" s="79"/>
      <c r="O283" s="79"/>
      <c r="P283" s="148"/>
    </row>
    <row r="284" spans="1:16" ht="25.5">
      <c r="A284" s="163"/>
      <c r="B284" s="79"/>
      <c r="C284" s="79"/>
      <c r="D284" s="50"/>
      <c r="E284" s="50"/>
      <c r="F284" s="50"/>
      <c r="G284" s="50"/>
      <c r="H284" s="50"/>
      <c r="I284" s="82"/>
      <c r="J284" s="82"/>
      <c r="K284" s="17" t="s">
        <v>129</v>
      </c>
      <c r="L284" s="1">
        <v>2</v>
      </c>
      <c r="M284" s="174"/>
      <c r="N284" s="79"/>
      <c r="O284" s="79"/>
      <c r="P284" s="148"/>
    </row>
    <row r="285" spans="1:16" ht="25.5">
      <c r="A285" s="163"/>
      <c r="B285" s="79"/>
      <c r="C285" s="79"/>
      <c r="D285" s="50"/>
      <c r="E285" s="50"/>
      <c r="F285" s="50"/>
      <c r="G285" s="50"/>
      <c r="H285" s="50"/>
      <c r="I285" s="82"/>
      <c r="J285" s="82"/>
      <c r="K285" s="17" t="s">
        <v>130</v>
      </c>
      <c r="L285" s="1">
        <v>6</v>
      </c>
      <c r="M285" s="174"/>
      <c r="N285" s="79"/>
      <c r="O285" s="79"/>
      <c r="P285" s="148"/>
    </row>
    <row r="286" spans="1:16" ht="25.5">
      <c r="A286" s="163"/>
      <c r="B286" s="79"/>
      <c r="C286" s="79"/>
      <c r="D286" s="50"/>
      <c r="E286" s="50"/>
      <c r="F286" s="50"/>
      <c r="G286" s="50"/>
      <c r="H286" s="50"/>
      <c r="I286" s="82"/>
      <c r="J286" s="82"/>
      <c r="K286" s="17" t="s">
        <v>131</v>
      </c>
      <c r="L286" s="1">
        <v>6</v>
      </c>
      <c r="M286" s="174"/>
      <c r="N286" s="79"/>
      <c r="O286" s="79"/>
      <c r="P286" s="148"/>
    </row>
    <row r="287" spans="1:16">
      <c r="A287" s="163"/>
      <c r="B287" s="79"/>
      <c r="C287" s="79"/>
      <c r="D287" s="50"/>
      <c r="E287" s="50"/>
      <c r="F287" s="50"/>
      <c r="G287" s="50"/>
      <c r="H287" s="50"/>
      <c r="I287" s="50" t="s">
        <v>147</v>
      </c>
      <c r="J287" s="139">
        <v>305</v>
      </c>
      <c r="K287" s="17" t="s">
        <v>132</v>
      </c>
      <c r="L287" s="1">
        <v>6</v>
      </c>
      <c r="M287" s="174"/>
      <c r="N287" s="79"/>
      <c r="O287" s="79"/>
      <c r="P287" s="148"/>
    </row>
    <row r="288" spans="1:16" ht="25.5">
      <c r="A288" s="163"/>
      <c r="B288" s="79"/>
      <c r="C288" s="79"/>
      <c r="D288" s="50"/>
      <c r="E288" s="50"/>
      <c r="F288" s="50"/>
      <c r="G288" s="50"/>
      <c r="H288" s="50"/>
      <c r="I288" s="48"/>
      <c r="J288" s="58"/>
      <c r="K288" s="17" t="s">
        <v>133</v>
      </c>
      <c r="L288" s="1">
        <v>1</v>
      </c>
      <c r="M288" s="174"/>
      <c r="N288" s="79"/>
      <c r="O288" s="79"/>
      <c r="P288" s="148"/>
    </row>
    <row r="289" spans="1:16" ht="38.25">
      <c r="A289" s="163"/>
      <c r="B289" s="79"/>
      <c r="C289" s="79"/>
      <c r="D289" s="50"/>
      <c r="E289" s="50"/>
      <c r="F289" s="50"/>
      <c r="G289" s="50"/>
      <c r="H289" s="50"/>
      <c r="I289" s="48"/>
      <c r="J289" s="58"/>
      <c r="K289" s="17" t="s">
        <v>134</v>
      </c>
      <c r="L289" s="1">
        <v>1</v>
      </c>
      <c r="M289" s="174"/>
      <c r="N289" s="79"/>
      <c r="O289" s="79"/>
      <c r="P289" s="148"/>
    </row>
    <row r="290" spans="1:16" ht="25.5">
      <c r="A290" s="163"/>
      <c r="B290" s="79"/>
      <c r="C290" s="79"/>
      <c r="D290" s="50"/>
      <c r="E290" s="50"/>
      <c r="F290" s="50"/>
      <c r="G290" s="50"/>
      <c r="H290" s="50"/>
      <c r="I290" s="48"/>
      <c r="J290" s="58"/>
      <c r="K290" s="17" t="s">
        <v>135</v>
      </c>
      <c r="L290" s="1">
        <v>4</v>
      </c>
      <c r="M290" s="174"/>
      <c r="N290" s="79"/>
      <c r="O290" s="79"/>
      <c r="P290" s="148"/>
    </row>
    <row r="291" spans="1:16" ht="25.5">
      <c r="A291" s="163"/>
      <c r="B291" s="79"/>
      <c r="C291" s="79"/>
      <c r="D291" s="50"/>
      <c r="E291" s="50"/>
      <c r="F291" s="50"/>
      <c r="G291" s="50"/>
      <c r="H291" s="50"/>
      <c r="I291" s="79" t="s">
        <v>148</v>
      </c>
      <c r="J291" s="79">
        <v>25</v>
      </c>
      <c r="K291" s="17" t="s">
        <v>136</v>
      </c>
      <c r="L291" s="1">
        <v>2</v>
      </c>
      <c r="M291" s="174"/>
      <c r="N291" s="79"/>
      <c r="O291" s="79"/>
      <c r="P291" s="148"/>
    </row>
    <row r="292" spans="1:16">
      <c r="A292" s="163"/>
      <c r="B292" s="79"/>
      <c r="C292" s="79"/>
      <c r="D292" s="50"/>
      <c r="E292" s="50"/>
      <c r="F292" s="50"/>
      <c r="G292" s="50"/>
      <c r="H292" s="50"/>
      <c r="I292" s="79"/>
      <c r="J292" s="79"/>
      <c r="K292" s="17" t="s">
        <v>137</v>
      </c>
      <c r="L292" s="1">
        <v>6</v>
      </c>
      <c r="M292" s="174"/>
      <c r="N292" s="79"/>
      <c r="O292" s="79"/>
      <c r="P292" s="148"/>
    </row>
    <row r="293" spans="1:16" ht="25.5">
      <c r="A293" s="163"/>
      <c r="B293" s="79"/>
      <c r="C293" s="79"/>
      <c r="D293" s="50"/>
      <c r="E293" s="50"/>
      <c r="F293" s="50"/>
      <c r="G293" s="50"/>
      <c r="H293" s="50"/>
      <c r="I293" s="79"/>
      <c r="J293" s="79"/>
      <c r="K293" s="17" t="s">
        <v>138</v>
      </c>
      <c r="L293" s="1">
        <v>6</v>
      </c>
      <c r="M293" s="174"/>
      <c r="N293" s="79"/>
      <c r="O293" s="79"/>
      <c r="P293" s="148"/>
    </row>
    <row r="294" spans="1:16" ht="25.5">
      <c r="A294" s="163"/>
      <c r="B294" s="79"/>
      <c r="C294" s="79"/>
      <c r="D294" s="50"/>
      <c r="E294" s="50"/>
      <c r="F294" s="50"/>
      <c r="G294" s="50"/>
      <c r="H294" s="50"/>
      <c r="I294" s="82"/>
      <c r="J294" s="82"/>
      <c r="K294" s="17" t="s">
        <v>139</v>
      </c>
      <c r="L294" s="1">
        <v>2</v>
      </c>
      <c r="M294" s="174"/>
      <c r="N294" s="79"/>
      <c r="O294" s="79"/>
      <c r="P294" s="148"/>
    </row>
    <row r="295" spans="1:16" ht="51">
      <c r="A295" s="163"/>
      <c r="B295" s="79"/>
      <c r="C295" s="79"/>
      <c r="D295" s="50"/>
      <c r="E295" s="50"/>
      <c r="F295" s="50"/>
      <c r="G295" s="50"/>
      <c r="H295" s="50"/>
      <c r="I295" s="82"/>
      <c r="J295" s="82"/>
      <c r="K295" s="17" t="s">
        <v>140</v>
      </c>
      <c r="L295" s="1">
        <v>36</v>
      </c>
      <c r="M295" s="174"/>
      <c r="N295" s="79"/>
      <c r="O295" s="79"/>
      <c r="P295" s="148"/>
    </row>
    <row r="296" spans="1:16">
      <c r="A296" s="163"/>
      <c r="B296" s="79"/>
      <c r="C296" s="79"/>
      <c r="D296" s="50"/>
      <c r="E296" s="50"/>
      <c r="F296" s="50"/>
      <c r="G296" s="50"/>
      <c r="H296" s="50"/>
      <c r="I296" s="79" t="s">
        <v>149</v>
      </c>
      <c r="J296" s="79">
        <v>2</v>
      </c>
      <c r="K296" s="17" t="s">
        <v>141</v>
      </c>
      <c r="L296" s="1">
        <v>36</v>
      </c>
      <c r="M296" s="174"/>
      <c r="N296" s="79"/>
      <c r="O296" s="79"/>
      <c r="P296" s="148"/>
    </row>
    <row r="297" spans="1:16" ht="25.5">
      <c r="A297" s="163"/>
      <c r="B297" s="79"/>
      <c r="C297" s="79"/>
      <c r="D297" s="50"/>
      <c r="E297" s="50"/>
      <c r="F297" s="50"/>
      <c r="G297" s="50"/>
      <c r="H297" s="50"/>
      <c r="I297" s="82"/>
      <c r="J297" s="82"/>
      <c r="K297" s="17" t="s">
        <v>142</v>
      </c>
      <c r="L297" s="1">
        <v>200</v>
      </c>
      <c r="M297" s="174"/>
      <c r="N297" s="79"/>
      <c r="O297" s="79"/>
      <c r="P297" s="148"/>
    </row>
    <row r="298" spans="1:16" ht="25.5">
      <c r="A298" s="163"/>
      <c r="B298" s="79"/>
      <c r="C298" s="79"/>
      <c r="D298" s="50"/>
      <c r="E298" s="50"/>
      <c r="F298" s="50"/>
      <c r="G298" s="50"/>
      <c r="H298" s="50"/>
      <c r="I298" s="82"/>
      <c r="J298" s="82"/>
      <c r="K298" s="17" t="s">
        <v>143</v>
      </c>
      <c r="L298" s="1">
        <v>12</v>
      </c>
      <c r="M298" s="174"/>
      <c r="N298" s="79"/>
      <c r="O298" s="79"/>
      <c r="P298" s="148"/>
    </row>
    <row r="299" spans="1:16" ht="13.5" thickBot="1">
      <c r="A299" s="164"/>
      <c r="B299" s="93"/>
      <c r="C299" s="93"/>
      <c r="D299" s="60"/>
      <c r="E299" s="60"/>
      <c r="F299" s="60"/>
      <c r="G299" s="60"/>
      <c r="H299" s="60"/>
      <c r="I299" s="83"/>
      <c r="J299" s="83"/>
      <c r="K299" s="20" t="s">
        <v>144</v>
      </c>
      <c r="L299" s="5">
        <v>1</v>
      </c>
      <c r="M299" s="179"/>
      <c r="N299" s="93"/>
      <c r="O299" s="93"/>
      <c r="P299" s="149"/>
    </row>
    <row r="300" spans="1:16">
      <c r="A300" s="53">
        <v>8</v>
      </c>
      <c r="B300" s="47" t="s">
        <v>165</v>
      </c>
      <c r="C300" s="47" t="s">
        <v>177</v>
      </c>
      <c r="D300" s="52">
        <v>0.4</v>
      </c>
      <c r="E300" s="52" t="s">
        <v>152</v>
      </c>
      <c r="F300" s="52">
        <v>2</v>
      </c>
      <c r="G300" s="52" t="s">
        <v>153</v>
      </c>
      <c r="H300" s="52">
        <v>6</v>
      </c>
      <c r="I300" s="47" t="s">
        <v>145</v>
      </c>
      <c r="J300" s="47">
        <v>3</v>
      </c>
      <c r="K300" s="15" t="s">
        <v>123</v>
      </c>
      <c r="L300" s="24">
        <v>1</v>
      </c>
      <c r="M300" s="61" t="s">
        <v>178</v>
      </c>
      <c r="N300" s="47" t="s">
        <v>171</v>
      </c>
      <c r="O300" s="47" t="s">
        <v>175</v>
      </c>
      <c r="P300" s="147">
        <v>8</v>
      </c>
    </row>
    <row r="301" spans="1:16" ht="25.5">
      <c r="A301" s="163"/>
      <c r="B301" s="79"/>
      <c r="C301" s="79"/>
      <c r="D301" s="50"/>
      <c r="E301" s="50"/>
      <c r="F301" s="50"/>
      <c r="G301" s="50"/>
      <c r="H301" s="50"/>
      <c r="I301" s="82"/>
      <c r="J301" s="82"/>
      <c r="K301" s="17" t="s">
        <v>124</v>
      </c>
      <c r="L301" s="1">
        <v>1</v>
      </c>
      <c r="M301" s="174"/>
      <c r="N301" s="79"/>
      <c r="O301" s="79"/>
      <c r="P301" s="148"/>
    </row>
    <row r="302" spans="1:16" ht="25.5">
      <c r="A302" s="163"/>
      <c r="B302" s="79"/>
      <c r="C302" s="79"/>
      <c r="D302" s="50"/>
      <c r="E302" s="50"/>
      <c r="F302" s="50"/>
      <c r="G302" s="50"/>
      <c r="H302" s="50"/>
      <c r="I302" s="82"/>
      <c r="J302" s="82"/>
      <c r="K302" s="17" t="s">
        <v>125</v>
      </c>
      <c r="L302" s="1">
        <v>1</v>
      </c>
      <c r="M302" s="174"/>
      <c r="N302" s="79"/>
      <c r="O302" s="79"/>
      <c r="P302" s="148"/>
    </row>
    <row r="303" spans="1:16" ht="38.25">
      <c r="A303" s="163"/>
      <c r="B303" s="79"/>
      <c r="C303" s="79"/>
      <c r="D303" s="50"/>
      <c r="E303" s="50"/>
      <c r="F303" s="50"/>
      <c r="G303" s="50"/>
      <c r="H303" s="50"/>
      <c r="I303" s="82"/>
      <c r="J303" s="82"/>
      <c r="K303" s="17" t="s">
        <v>126</v>
      </c>
      <c r="L303" s="1">
        <v>32</v>
      </c>
      <c r="M303" s="174"/>
      <c r="N303" s="79"/>
      <c r="O303" s="79"/>
      <c r="P303" s="148"/>
    </row>
    <row r="304" spans="1:16" ht="25.5">
      <c r="A304" s="163"/>
      <c r="B304" s="79"/>
      <c r="C304" s="79"/>
      <c r="D304" s="50"/>
      <c r="E304" s="50"/>
      <c r="F304" s="50"/>
      <c r="G304" s="50"/>
      <c r="H304" s="50"/>
      <c r="I304" s="79" t="s">
        <v>146</v>
      </c>
      <c r="J304" s="79">
        <v>200</v>
      </c>
      <c r="K304" s="17" t="s">
        <v>127</v>
      </c>
      <c r="L304" s="1">
        <v>2</v>
      </c>
      <c r="M304" s="174"/>
      <c r="N304" s="79"/>
      <c r="O304" s="79"/>
      <c r="P304" s="148"/>
    </row>
    <row r="305" spans="1:16" ht="25.5">
      <c r="A305" s="163"/>
      <c r="B305" s="79"/>
      <c r="C305" s="79"/>
      <c r="D305" s="50"/>
      <c r="E305" s="50"/>
      <c r="F305" s="50"/>
      <c r="G305" s="50"/>
      <c r="H305" s="50"/>
      <c r="I305" s="82"/>
      <c r="J305" s="82"/>
      <c r="K305" s="17" t="s">
        <v>128</v>
      </c>
      <c r="L305" s="1">
        <v>15</v>
      </c>
      <c r="M305" s="174"/>
      <c r="N305" s="79"/>
      <c r="O305" s="79"/>
      <c r="P305" s="148"/>
    </row>
    <row r="306" spans="1:16" ht="25.5">
      <c r="A306" s="163"/>
      <c r="B306" s="79"/>
      <c r="C306" s="79"/>
      <c r="D306" s="50"/>
      <c r="E306" s="50"/>
      <c r="F306" s="50"/>
      <c r="G306" s="50"/>
      <c r="H306" s="50"/>
      <c r="I306" s="82"/>
      <c r="J306" s="82"/>
      <c r="K306" s="17" t="s">
        <v>129</v>
      </c>
      <c r="L306" s="1">
        <v>2</v>
      </c>
      <c r="M306" s="174"/>
      <c r="N306" s="79"/>
      <c r="O306" s="79"/>
      <c r="P306" s="148"/>
    </row>
    <row r="307" spans="1:16" ht="25.5">
      <c r="A307" s="163"/>
      <c r="B307" s="79"/>
      <c r="C307" s="79"/>
      <c r="D307" s="50"/>
      <c r="E307" s="50"/>
      <c r="F307" s="50"/>
      <c r="G307" s="50"/>
      <c r="H307" s="50"/>
      <c r="I307" s="82"/>
      <c r="J307" s="82"/>
      <c r="K307" s="17" t="s">
        <v>130</v>
      </c>
      <c r="L307" s="1">
        <v>8</v>
      </c>
      <c r="M307" s="174"/>
      <c r="N307" s="79"/>
      <c r="O307" s="79"/>
      <c r="P307" s="148"/>
    </row>
    <row r="308" spans="1:16" ht="25.5">
      <c r="A308" s="163"/>
      <c r="B308" s="79"/>
      <c r="C308" s="79"/>
      <c r="D308" s="50"/>
      <c r="E308" s="50"/>
      <c r="F308" s="50"/>
      <c r="G308" s="50"/>
      <c r="H308" s="50"/>
      <c r="I308" s="82"/>
      <c r="J308" s="82"/>
      <c r="K308" s="17" t="s">
        <v>131</v>
      </c>
      <c r="L308" s="1">
        <v>8</v>
      </c>
      <c r="M308" s="174"/>
      <c r="N308" s="79"/>
      <c r="O308" s="79"/>
      <c r="P308" s="148"/>
    </row>
    <row r="309" spans="1:16">
      <c r="A309" s="163"/>
      <c r="B309" s="79"/>
      <c r="C309" s="79"/>
      <c r="D309" s="50"/>
      <c r="E309" s="50"/>
      <c r="F309" s="50"/>
      <c r="G309" s="50"/>
      <c r="H309" s="50"/>
      <c r="I309" s="50" t="s">
        <v>147</v>
      </c>
      <c r="J309" s="139">
        <v>305</v>
      </c>
      <c r="K309" s="17" t="s">
        <v>132</v>
      </c>
      <c r="L309" s="1">
        <v>8</v>
      </c>
      <c r="M309" s="174"/>
      <c r="N309" s="79"/>
      <c r="O309" s="79"/>
      <c r="P309" s="148"/>
    </row>
    <row r="310" spans="1:16" ht="25.5">
      <c r="A310" s="163"/>
      <c r="B310" s="79"/>
      <c r="C310" s="79"/>
      <c r="D310" s="50"/>
      <c r="E310" s="50"/>
      <c r="F310" s="50"/>
      <c r="G310" s="50"/>
      <c r="H310" s="50"/>
      <c r="I310" s="48"/>
      <c r="J310" s="58"/>
      <c r="K310" s="17" t="s">
        <v>133</v>
      </c>
      <c r="L310" s="1">
        <v>1</v>
      </c>
      <c r="M310" s="174"/>
      <c r="N310" s="79"/>
      <c r="O310" s="79"/>
      <c r="P310" s="148"/>
    </row>
    <row r="311" spans="1:16" ht="38.25">
      <c r="A311" s="163"/>
      <c r="B311" s="79"/>
      <c r="C311" s="79"/>
      <c r="D311" s="50"/>
      <c r="E311" s="50"/>
      <c r="F311" s="50"/>
      <c r="G311" s="50"/>
      <c r="H311" s="50"/>
      <c r="I311" s="48"/>
      <c r="J311" s="58"/>
      <c r="K311" s="17" t="s">
        <v>134</v>
      </c>
      <c r="L311" s="1">
        <v>1</v>
      </c>
      <c r="M311" s="174"/>
      <c r="N311" s="79"/>
      <c r="O311" s="79"/>
      <c r="P311" s="148"/>
    </row>
    <row r="312" spans="1:16" ht="25.5">
      <c r="A312" s="163"/>
      <c r="B312" s="79"/>
      <c r="C312" s="79"/>
      <c r="D312" s="50"/>
      <c r="E312" s="50"/>
      <c r="F312" s="50"/>
      <c r="G312" s="50"/>
      <c r="H312" s="50"/>
      <c r="I312" s="48"/>
      <c r="J312" s="58"/>
      <c r="K312" s="17" t="s">
        <v>135</v>
      </c>
      <c r="L312" s="1">
        <v>4</v>
      </c>
      <c r="M312" s="174"/>
      <c r="N312" s="79"/>
      <c r="O312" s="79"/>
      <c r="P312" s="148"/>
    </row>
    <row r="313" spans="1:16" ht="25.5">
      <c r="A313" s="163"/>
      <c r="B313" s="79"/>
      <c r="C313" s="79"/>
      <c r="D313" s="50"/>
      <c r="E313" s="50"/>
      <c r="F313" s="50"/>
      <c r="G313" s="50"/>
      <c r="H313" s="50"/>
      <c r="I313" s="79" t="s">
        <v>148</v>
      </c>
      <c r="J313" s="79">
        <v>25</v>
      </c>
      <c r="K313" s="17" t="s">
        <v>136</v>
      </c>
      <c r="L313" s="1">
        <v>2</v>
      </c>
      <c r="M313" s="174"/>
      <c r="N313" s="79"/>
      <c r="O313" s="79"/>
      <c r="P313" s="148"/>
    </row>
    <row r="314" spans="1:16">
      <c r="A314" s="163"/>
      <c r="B314" s="79"/>
      <c r="C314" s="79"/>
      <c r="D314" s="50"/>
      <c r="E314" s="50"/>
      <c r="F314" s="50"/>
      <c r="G314" s="50"/>
      <c r="H314" s="50"/>
      <c r="I314" s="79"/>
      <c r="J314" s="79"/>
      <c r="K314" s="17" t="s">
        <v>137</v>
      </c>
      <c r="L314" s="1">
        <v>6</v>
      </c>
      <c r="M314" s="174"/>
      <c r="N314" s="79"/>
      <c r="O314" s="79"/>
      <c r="P314" s="148"/>
    </row>
    <row r="315" spans="1:16" ht="25.5">
      <c r="A315" s="163"/>
      <c r="B315" s="79"/>
      <c r="C315" s="79"/>
      <c r="D315" s="50"/>
      <c r="E315" s="50"/>
      <c r="F315" s="50"/>
      <c r="G315" s="50"/>
      <c r="H315" s="50"/>
      <c r="I315" s="79"/>
      <c r="J315" s="79"/>
      <c r="K315" s="17" t="s">
        <v>138</v>
      </c>
      <c r="L315" s="1">
        <v>6</v>
      </c>
      <c r="M315" s="174"/>
      <c r="N315" s="79"/>
      <c r="O315" s="79"/>
      <c r="P315" s="148"/>
    </row>
    <row r="316" spans="1:16" ht="25.5">
      <c r="A316" s="163"/>
      <c r="B316" s="79"/>
      <c r="C316" s="79"/>
      <c r="D316" s="50"/>
      <c r="E316" s="50"/>
      <c r="F316" s="50"/>
      <c r="G316" s="50"/>
      <c r="H316" s="50"/>
      <c r="I316" s="82"/>
      <c r="J316" s="82"/>
      <c r="K316" s="17" t="s">
        <v>139</v>
      </c>
      <c r="L316" s="1">
        <v>2</v>
      </c>
      <c r="M316" s="174"/>
      <c r="N316" s="79"/>
      <c r="O316" s="79"/>
      <c r="P316" s="148"/>
    </row>
    <row r="317" spans="1:16" ht="51">
      <c r="A317" s="163"/>
      <c r="B317" s="79"/>
      <c r="C317" s="79"/>
      <c r="D317" s="50"/>
      <c r="E317" s="50"/>
      <c r="F317" s="50"/>
      <c r="G317" s="50"/>
      <c r="H317" s="50"/>
      <c r="I317" s="82"/>
      <c r="J317" s="82"/>
      <c r="K317" s="17" t="s">
        <v>140</v>
      </c>
      <c r="L317" s="1">
        <v>48</v>
      </c>
      <c r="M317" s="174"/>
      <c r="N317" s="79"/>
      <c r="O317" s="79"/>
      <c r="P317" s="148"/>
    </row>
    <row r="318" spans="1:16">
      <c r="A318" s="163"/>
      <c r="B318" s="79"/>
      <c r="C318" s="79"/>
      <c r="D318" s="50"/>
      <c r="E318" s="50"/>
      <c r="F318" s="50"/>
      <c r="G318" s="50"/>
      <c r="H318" s="50"/>
      <c r="I318" s="79" t="s">
        <v>149</v>
      </c>
      <c r="J318" s="79">
        <v>2</v>
      </c>
      <c r="K318" s="17" t="s">
        <v>141</v>
      </c>
      <c r="L318" s="1">
        <v>48</v>
      </c>
      <c r="M318" s="174"/>
      <c r="N318" s="79"/>
      <c r="O318" s="79"/>
      <c r="P318" s="148"/>
    </row>
    <row r="319" spans="1:16" ht="25.5">
      <c r="A319" s="163"/>
      <c r="B319" s="79"/>
      <c r="C319" s="79"/>
      <c r="D319" s="50"/>
      <c r="E319" s="50"/>
      <c r="F319" s="50"/>
      <c r="G319" s="50"/>
      <c r="H319" s="50"/>
      <c r="I319" s="82"/>
      <c r="J319" s="82"/>
      <c r="K319" s="17" t="s">
        <v>142</v>
      </c>
      <c r="L319" s="1">
        <v>200</v>
      </c>
      <c r="M319" s="174"/>
      <c r="N319" s="79"/>
      <c r="O319" s="79"/>
      <c r="P319" s="148"/>
    </row>
    <row r="320" spans="1:16" ht="25.5">
      <c r="A320" s="163"/>
      <c r="B320" s="79"/>
      <c r="C320" s="79"/>
      <c r="D320" s="50"/>
      <c r="E320" s="50"/>
      <c r="F320" s="50"/>
      <c r="G320" s="50"/>
      <c r="H320" s="50"/>
      <c r="I320" s="82"/>
      <c r="J320" s="82"/>
      <c r="K320" s="17" t="s">
        <v>143</v>
      </c>
      <c r="L320" s="1">
        <v>16</v>
      </c>
      <c r="M320" s="174"/>
      <c r="N320" s="79"/>
      <c r="O320" s="79"/>
      <c r="P320" s="148"/>
    </row>
    <row r="321" spans="1:16" ht="13.5" thickBot="1">
      <c r="A321" s="164"/>
      <c r="B321" s="93"/>
      <c r="C321" s="93"/>
      <c r="D321" s="60"/>
      <c r="E321" s="60"/>
      <c r="F321" s="60"/>
      <c r="G321" s="60"/>
      <c r="H321" s="60"/>
      <c r="I321" s="83"/>
      <c r="J321" s="83"/>
      <c r="K321" s="20" t="s">
        <v>144</v>
      </c>
      <c r="L321" s="5">
        <v>1</v>
      </c>
      <c r="M321" s="179"/>
      <c r="N321" s="93"/>
      <c r="O321" s="93"/>
      <c r="P321" s="149"/>
    </row>
    <row r="322" spans="1:16">
      <c r="A322" s="53">
        <v>9</v>
      </c>
      <c r="B322" s="47" t="s">
        <v>165</v>
      </c>
      <c r="C322" s="47" t="s">
        <v>179</v>
      </c>
      <c r="D322" s="185">
        <v>35</v>
      </c>
      <c r="E322" s="52" t="s">
        <v>21</v>
      </c>
      <c r="F322" s="52">
        <v>0</v>
      </c>
      <c r="G322" s="52" t="s">
        <v>21</v>
      </c>
      <c r="H322" s="52">
        <v>0</v>
      </c>
      <c r="I322" s="47" t="s">
        <v>145</v>
      </c>
      <c r="J322" s="47">
        <v>3</v>
      </c>
      <c r="K322" s="15" t="s">
        <v>123</v>
      </c>
      <c r="L322" s="24">
        <v>1</v>
      </c>
      <c r="M322" s="61" t="s">
        <v>180</v>
      </c>
      <c r="N322" s="47" t="s">
        <v>121</v>
      </c>
      <c r="O322" s="47" t="s">
        <v>175</v>
      </c>
      <c r="P322" s="147">
        <v>6</v>
      </c>
    </row>
    <row r="323" spans="1:16" ht="25.5">
      <c r="A323" s="163"/>
      <c r="B323" s="79"/>
      <c r="C323" s="79"/>
      <c r="D323" s="107"/>
      <c r="E323" s="50"/>
      <c r="F323" s="50"/>
      <c r="G323" s="50"/>
      <c r="H323" s="50"/>
      <c r="I323" s="82"/>
      <c r="J323" s="82"/>
      <c r="K323" s="17" t="s">
        <v>124</v>
      </c>
      <c r="L323" s="1">
        <v>1</v>
      </c>
      <c r="M323" s="174"/>
      <c r="N323" s="79"/>
      <c r="O323" s="79"/>
      <c r="P323" s="148"/>
    </row>
    <row r="324" spans="1:16" ht="25.5">
      <c r="A324" s="163"/>
      <c r="B324" s="79"/>
      <c r="C324" s="79"/>
      <c r="D324" s="107"/>
      <c r="E324" s="50"/>
      <c r="F324" s="50"/>
      <c r="G324" s="50"/>
      <c r="H324" s="50"/>
      <c r="I324" s="82"/>
      <c r="J324" s="82"/>
      <c r="K324" s="17" t="s">
        <v>125</v>
      </c>
      <c r="L324" s="1">
        <v>1</v>
      </c>
      <c r="M324" s="174"/>
      <c r="N324" s="79"/>
      <c r="O324" s="79"/>
      <c r="P324" s="148"/>
    </row>
    <row r="325" spans="1:16" ht="38.25">
      <c r="A325" s="163"/>
      <c r="B325" s="79"/>
      <c r="C325" s="79"/>
      <c r="D325" s="107"/>
      <c r="E325" s="50"/>
      <c r="F325" s="50"/>
      <c r="G325" s="50"/>
      <c r="H325" s="50"/>
      <c r="I325" s="82"/>
      <c r="J325" s="82"/>
      <c r="K325" s="17" t="s">
        <v>126</v>
      </c>
      <c r="L325" s="1">
        <v>24</v>
      </c>
      <c r="M325" s="174"/>
      <c r="N325" s="79"/>
      <c r="O325" s="79"/>
      <c r="P325" s="148"/>
    </row>
    <row r="326" spans="1:16" ht="25.5">
      <c r="A326" s="163"/>
      <c r="B326" s="79"/>
      <c r="C326" s="79"/>
      <c r="D326" s="107"/>
      <c r="E326" s="50"/>
      <c r="F326" s="50"/>
      <c r="G326" s="50"/>
      <c r="H326" s="50"/>
      <c r="I326" s="79" t="s">
        <v>146</v>
      </c>
      <c r="J326" s="79">
        <v>200</v>
      </c>
      <c r="K326" s="17" t="s">
        <v>127</v>
      </c>
      <c r="L326" s="1">
        <v>2</v>
      </c>
      <c r="M326" s="174"/>
      <c r="N326" s="79"/>
      <c r="O326" s="79"/>
      <c r="P326" s="148"/>
    </row>
    <row r="327" spans="1:16" ht="25.5">
      <c r="A327" s="163"/>
      <c r="B327" s="79"/>
      <c r="C327" s="79"/>
      <c r="D327" s="107"/>
      <c r="E327" s="50"/>
      <c r="F327" s="50"/>
      <c r="G327" s="50"/>
      <c r="H327" s="50"/>
      <c r="I327" s="82"/>
      <c r="J327" s="82"/>
      <c r="K327" s="17" t="s">
        <v>128</v>
      </c>
      <c r="L327" s="1">
        <v>15</v>
      </c>
      <c r="M327" s="174"/>
      <c r="N327" s="79"/>
      <c r="O327" s="79"/>
      <c r="P327" s="148"/>
    </row>
    <row r="328" spans="1:16" ht="25.5">
      <c r="A328" s="163"/>
      <c r="B328" s="79"/>
      <c r="C328" s="79"/>
      <c r="D328" s="107"/>
      <c r="E328" s="50"/>
      <c r="F328" s="50"/>
      <c r="G328" s="50"/>
      <c r="H328" s="50"/>
      <c r="I328" s="82"/>
      <c r="J328" s="82"/>
      <c r="K328" s="17" t="s">
        <v>129</v>
      </c>
      <c r="L328" s="1">
        <v>2</v>
      </c>
      <c r="M328" s="174"/>
      <c r="N328" s="79"/>
      <c r="O328" s="79"/>
      <c r="P328" s="148"/>
    </row>
    <row r="329" spans="1:16" ht="25.5">
      <c r="A329" s="163"/>
      <c r="B329" s="79"/>
      <c r="C329" s="79"/>
      <c r="D329" s="107"/>
      <c r="E329" s="50"/>
      <c r="F329" s="50"/>
      <c r="G329" s="50"/>
      <c r="H329" s="50"/>
      <c r="I329" s="82"/>
      <c r="J329" s="82"/>
      <c r="K329" s="17" t="s">
        <v>130</v>
      </c>
      <c r="L329" s="1">
        <v>6</v>
      </c>
      <c r="M329" s="174"/>
      <c r="N329" s="79"/>
      <c r="O329" s="79"/>
      <c r="P329" s="148"/>
    </row>
    <row r="330" spans="1:16" ht="25.5">
      <c r="A330" s="163"/>
      <c r="B330" s="79"/>
      <c r="C330" s="79"/>
      <c r="D330" s="107"/>
      <c r="E330" s="50"/>
      <c r="F330" s="50"/>
      <c r="G330" s="50"/>
      <c r="H330" s="50"/>
      <c r="I330" s="82"/>
      <c r="J330" s="82"/>
      <c r="K330" s="17" t="s">
        <v>131</v>
      </c>
      <c r="L330" s="1">
        <v>6</v>
      </c>
      <c r="M330" s="174"/>
      <c r="N330" s="79"/>
      <c r="O330" s="79"/>
      <c r="P330" s="148"/>
    </row>
    <row r="331" spans="1:16">
      <c r="A331" s="163"/>
      <c r="B331" s="79"/>
      <c r="C331" s="79"/>
      <c r="D331" s="107"/>
      <c r="E331" s="50"/>
      <c r="F331" s="50"/>
      <c r="G331" s="50"/>
      <c r="H331" s="50"/>
      <c r="I331" s="50" t="s">
        <v>147</v>
      </c>
      <c r="J331" s="139">
        <v>305</v>
      </c>
      <c r="K331" s="17" t="s">
        <v>132</v>
      </c>
      <c r="L331" s="1">
        <v>6</v>
      </c>
      <c r="M331" s="174"/>
      <c r="N331" s="79"/>
      <c r="O331" s="79"/>
      <c r="P331" s="148"/>
    </row>
    <row r="332" spans="1:16" ht="25.5">
      <c r="A332" s="163"/>
      <c r="B332" s="79"/>
      <c r="C332" s="79"/>
      <c r="D332" s="211"/>
      <c r="E332" s="50"/>
      <c r="F332" s="50"/>
      <c r="G332" s="50"/>
      <c r="H332" s="50"/>
      <c r="I332" s="48"/>
      <c r="J332" s="58"/>
      <c r="K332" s="17" t="s">
        <v>133</v>
      </c>
      <c r="L332" s="1">
        <v>1</v>
      </c>
      <c r="M332" s="174"/>
      <c r="N332" s="79"/>
      <c r="O332" s="79"/>
      <c r="P332" s="148"/>
    </row>
    <row r="333" spans="1:16" ht="38.25">
      <c r="A333" s="163"/>
      <c r="B333" s="79"/>
      <c r="C333" s="79"/>
      <c r="D333" s="60">
        <v>6</v>
      </c>
      <c r="E333" s="50"/>
      <c r="F333" s="50"/>
      <c r="G333" s="50"/>
      <c r="H333" s="50"/>
      <c r="I333" s="48"/>
      <c r="J333" s="58"/>
      <c r="K333" s="17" t="s">
        <v>134</v>
      </c>
      <c r="L333" s="1">
        <v>1</v>
      </c>
      <c r="M333" s="174"/>
      <c r="N333" s="79"/>
      <c r="O333" s="79"/>
      <c r="P333" s="148"/>
    </row>
    <row r="334" spans="1:16" ht="25.5">
      <c r="A334" s="163"/>
      <c r="B334" s="79"/>
      <c r="C334" s="79"/>
      <c r="D334" s="107"/>
      <c r="E334" s="50"/>
      <c r="F334" s="50"/>
      <c r="G334" s="50"/>
      <c r="H334" s="50"/>
      <c r="I334" s="48"/>
      <c r="J334" s="58"/>
      <c r="K334" s="17" t="s">
        <v>135</v>
      </c>
      <c r="L334" s="1">
        <v>4</v>
      </c>
      <c r="M334" s="174"/>
      <c r="N334" s="79"/>
      <c r="O334" s="79"/>
      <c r="P334" s="148"/>
    </row>
    <row r="335" spans="1:16" ht="25.5">
      <c r="A335" s="163"/>
      <c r="B335" s="79"/>
      <c r="C335" s="79"/>
      <c r="D335" s="107"/>
      <c r="E335" s="50"/>
      <c r="F335" s="50"/>
      <c r="G335" s="50"/>
      <c r="H335" s="50"/>
      <c r="I335" s="79" t="s">
        <v>148</v>
      </c>
      <c r="J335" s="79">
        <v>25</v>
      </c>
      <c r="K335" s="17" t="s">
        <v>136</v>
      </c>
      <c r="L335" s="1">
        <v>2</v>
      </c>
      <c r="M335" s="174"/>
      <c r="N335" s="79"/>
      <c r="O335" s="79"/>
      <c r="P335" s="148"/>
    </row>
    <row r="336" spans="1:16">
      <c r="A336" s="163"/>
      <c r="B336" s="79"/>
      <c r="C336" s="79"/>
      <c r="D336" s="107"/>
      <c r="E336" s="50"/>
      <c r="F336" s="50"/>
      <c r="G336" s="50"/>
      <c r="H336" s="50"/>
      <c r="I336" s="79"/>
      <c r="J336" s="79"/>
      <c r="K336" s="17" t="s">
        <v>137</v>
      </c>
      <c r="L336" s="1">
        <v>6</v>
      </c>
      <c r="M336" s="174"/>
      <c r="N336" s="79"/>
      <c r="O336" s="79"/>
      <c r="P336" s="148"/>
    </row>
    <row r="337" spans="1:16" ht="25.5">
      <c r="A337" s="163"/>
      <c r="B337" s="79"/>
      <c r="C337" s="79"/>
      <c r="D337" s="107"/>
      <c r="E337" s="50"/>
      <c r="F337" s="50"/>
      <c r="G337" s="50"/>
      <c r="H337" s="50"/>
      <c r="I337" s="79"/>
      <c r="J337" s="79"/>
      <c r="K337" s="17" t="s">
        <v>138</v>
      </c>
      <c r="L337" s="1">
        <v>6</v>
      </c>
      <c r="M337" s="174"/>
      <c r="N337" s="79"/>
      <c r="O337" s="79"/>
      <c r="P337" s="148"/>
    </row>
    <row r="338" spans="1:16" ht="25.5">
      <c r="A338" s="163"/>
      <c r="B338" s="79"/>
      <c r="C338" s="79"/>
      <c r="D338" s="107"/>
      <c r="E338" s="50"/>
      <c r="F338" s="50"/>
      <c r="G338" s="50"/>
      <c r="H338" s="50"/>
      <c r="I338" s="82"/>
      <c r="J338" s="82"/>
      <c r="K338" s="17" t="s">
        <v>139</v>
      </c>
      <c r="L338" s="1">
        <v>2</v>
      </c>
      <c r="M338" s="174"/>
      <c r="N338" s="79"/>
      <c r="O338" s="79"/>
      <c r="P338" s="148"/>
    </row>
    <row r="339" spans="1:16" ht="51">
      <c r="A339" s="163"/>
      <c r="B339" s="79"/>
      <c r="C339" s="79"/>
      <c r="D339" s="107"/>
      <c r="E339" s="50"/>
      <c r="F339" s="50"/>
      <c r="G339" s="50"/>
      <c r="H339" s="50"/>
      <c r="I339" s="82"/>
      <c r="J339" s="82"/>
      <c r="K339" s="17" t="s">
        <v>140</v>
      </c>
      <c r="L339" s="1">
        <v>36</v>
      </c>
      <c r="M339" s="174"/>
      <c r="N339" s="79"/>
      <c r="O339" s="79"/>
      <c r="P339" s="148"/>
    </row>
    <row r="340" spans="1:16">
      <c r="A340" s="163"/>
      <c r="B340" s="79"/>
      <c r="C340" s="79"/>
      <c r="D340" s="107"/>
      <c r="E340" s="50"/>
      <c r="F340" s="50"/>
      <c r="G340" s="50"/>
      <c r="H340" s="50"/>
      <c r="I340" s="79" t="s">
        <v>149</v>
      </c>
      <c r="J340" s="79">
        <v>2</v>
      </c>
      <c r="K340" s="17" t="s">
        <v>141</v>
      </c>
      <c r="L340" s="1">
        <v>36</v>
      </c>
      <c r="M340" s="174"/>
      <c r="N340" s="79"/>
      <c r="O340" s="79"/>
      <c r="P340" s="148"/>
    </row>
    <row r="341" spans="1:16" ht="25.5">
      <c r="A341" s="163"/>
      <c r="B341" s="79"/>
      <c r="C341" s="79"/>
      <c r="D341" s="107"/>
      <c r="E341" s="50"/>
      <c r="F341" s="50"/>
      <c r="G341" s="50"/>
      <c r="H341" s="50"/>
      <c r="I341" s="82"/>
      <c r="J341" s="82"/>
      <c r="K341" s="17" t="s">
        <v>142</v>
      </c>
      <c r="L341" s="1">
        <v>200</v>
      </c>
      <c r="M341" s="174"/>
      <c r="N341" s="79"/>
      <c r="O341" s="79"/>
      <c r="P341" s="148"/>
    </row>
    <row r="342" spans="1:16" ht="25.5">
      <c r="A342" s="163"/>
      <c r="B342" s="79"/>
      <c r="C342" s="79"/>
      <c r="D342" s="107"/>
      <c r="E342" s="50"/>
      <c r="F342" s="50"/>
      <c r="G342" s="50"/>
      <c r="H342" s="50"/>
      <c r="I342" s="82"/>
      <c r="J342" s="82"/>
      <c r="K342" s="17" t="s">
        <v>143</v>
      </c>
      <c r="L342" s="1">
        <v>12</v>
      </c>
      <c r="M342" s="174"/>
      <c r="N342" s="79"/>
      <c r="O342" s="79"/>
      <c r="P342" s="148"/>
    </row>
    <row r="343" spans="1:16" ht="13.5" thickBot="1">
      <c r="A343" s="164"/>
      <c r="B343" s="93"/>
      <c r="C343" s="93"/>
      <c r="D343" s="108"/>
      <c r="E343" s="60"/>
      <c r="F343" s="60"/>
      <c r="G343" s="60"/>
      <c r="H343" s="60"/>
      <c r="I343" s="83"/>
      <c r="J343" s="83"/>
      <c r="K343" s="20" t="s">
        <v>144</v>
      </c>
      <c r="L343" s="5">
        <v>1</v>
      </c>
      <c r="M343" s="179"/>
      <c r="N343" s="93"/>
      <c r="O343" s="93"/>
      <c r="P343" s="149"/>
    </row>
    <row r="344" spans="1:16">
      <c r="A344" s="53">
        <v>10</v>
      </c>
      <c r="B344" s="47" t="s">
        <v>165</v>
      </c>
      <c r="C344" s="47" t="s">
        <v>181</v>
      </c>
      <c r="D344" s="185">
        <v>35</v>
      </c>
      <c r="E344" s="52" t="s">
        <v>21</v>
      </c>
      <c r="F344" s="52">
        <v>0</v>
      </c>
      <c r="G344" s="52" t="s">
        <v>21</v>
      </c>
      <c r="H344" s="52">
        <v>0</v>
      </c>
      <c r="I344" s="47" t="s">
        <v>145</v>
      </c>
      <c r="J344" s="47">
        <v>3</v>
      </c>
      <c r="K344" s="15" t="s">
        <v>123</v>
      </c>
      <c r="L344" s="24">
        <v>1</v>
      </c>
      <c r="M344" s="69" t="s">
        <v>182</v>
      </c>
      <c r="N344" s="47" t="s">
        <v>121</v>
      </c>
      <c r="O344" s="47" t="s">
        <v>175</v>
      </c>
      <c r="P344" s="147">
        <v>4</v>
      </c>
    </row>
    <row r="345" spans="1:16" ht="25.5">
      <c r="A345" s="163"/>
      <c r="B345" s="79"/>
      <c r="C345" s="79"/>
      <c r="D345" s="107"/>
      <c r="E345" s="50"/>
      <c r="F345" s="50"/>
      <c r="G345" s="50"/>
      <c r="H345" s="50"/>
      <c r="I345" s="82"/>
      <c r="J345" s="82"/>
      <c r="K345" s="17" t="s">
        <v>124</v>
      </c>
      <c r="L345" s="1">
        <v>1</v>
      </c>
      <c r="M345" s="184"/>
      <c r="N345" s="79"/>
      <c r="O345" s="79"/>
      <c r="P345" s="148"/>
    </row>
    <row r="346" spans="1:16" ht="25.5">
      <c r="A346" s="163"/>
      <c r="B346" s="79"/>
      <c r="C346" s="79"/>
      <c r="D346" s="107"/>
      <c r="E346" s="50"/>
      <c r="F346" s="50"/>
      <c r="G346" s="50"/>
      <c r="H346" s="50"/>
      <c r="I346" s="82"/>
      <c r="J346" s="82"/>
      <c r="K346" s="17" t="s">
        <v>125</v>
      </c>
      <c r="L346" s="1">
        <v>1</v>
      </c>
      <c r="M346" s="184"/>
      <c r="N346" s="79"/>
      <c r="O346" s="79"/>
      <c r="P346" s="148"/>
    </row>
    <row r="347" spans="1:16" ht="38.25">
      <c r="A347" s="163"/>
      <c r="B347" s="79"/>
      <c r="C347" s="79"/>
      <c r="D347" s="107"/>
      <c r="E347" s="50"/>
      <c r="F347" s="50"/>
      <c r="G347" s="50"/>
      <c r="H347" s="50"/>
      <c r="I347" s="82"/>
      <c r="J347" s="82"/>
      <c r="K347" s="17" t="s">
        <v>126</v>
      </c>
      <c r="L347" s="1">
        <v>16</v>
      </c>
      <c r="M347" s="184"/>
      <c r="N347" s="79"/>
      <c r="O347" s="79"/>
      <c r="P347" s="148"/>
    </row>
    <row r="348" spans="1:16" ht="25.5">
      <c r="A348" s="163"/>
      <c r="B348" s="79"/>
      <c r="C348" s="79"/>
      <c r="D348" s="107"/>
      <c r="E348" s="50"/>
      <c r="F348" s="50"/>
      <c r="G348" s="50"/>
      <c r="H348" s="50"/>
      <c r="I348" s="79" t="s">
        <v>146</v>
      </c>
      <c r="J348" s="79">
        <v>200</v>
      </c>
      <c r="K348" s="17" t="s">
        <v>127</v>
      </c>
      <c r="L348" s="1">
        <v>2</v>
      </c>
      <c r="M348" s="184"/>
      <c r="N348" s="79"/>
      <c r="O348" s="79"/>
      <c r="P348" s="148"/>
    </row>
    <row r="349" spans="1:16" ht="25.5">
      <c r="A349" s="163"/>
      <c r="B349" s="79"/>
      <c r="C349" s="79"/>
      <c r="D349" s="107"/>
      <c r="E349" s="50"/>
      <c r="F349" s="50"/>
      <c r="G349" s="50"/>
      <c r="H349" s="50"/>
      <c r="I349" s="82"/>
      <c r="J349" s="82"/>
      <c r="K349" s="17" t="s">
        <v>128</v>
      </c>
      <c r="L349" s="1">
        <v>15</v>
      </c>
      <c r="M349" s="184"/>
      <c r="N349" s="79"/>
      <c r="O349" s="79"/>
      <c r="P349" s="148"/>
    </row>
    <row r="350" spans="1:16" ht="25.5">
      <c r="A350" s="163"/>
      <c r="B350" s="79"/>
      <c r="C350" s="79"/>
      <c r="D350" s="107"/>
      <c r="E350" s="50"/>
      <c r="F350" s="50"/>
      <c r="G350" s="50"/>
      <c r="H350" s="50"/>
      <c r="I350" s="82"/>
      <c r="J350" s="82"/>
      <c r="K350" s="17" t="s">
        <v>129</v>
      </c>
      <c r="L350" s="1">
        <v>2</v>
      </c>
      <c r="M350" s="184"/>
      <c r="N350" s="79"/>
      <c r="O350" s="79"/>
      <c r="P350" s="148"/>
    </row>
    <row r="351" spans="1:16" ht="25.5">
      <c r="A351" s="163"/>
      <c r="B351" s="79"/>
      <c r="C351" s="79"/>
      <c r="D351" s="107"/>
      <c r="E351" s="50"/>
      <c r="F351" s="50"/>
      <c r="G351" s="50"/>
      <c r="H351" s="50"/>
      <c r="I351" s="82"/>
      <c r="J351" s="82"/>
      <c r="K351" s="17" t="s">
        <v>130</v>
      </c>
      <c r="L351" s="1">
        <v>4</v>
      </c>
      <c r="M351" s="184"/>
      <c r="N351" s="79"/>
      <c r="O351" s="79"/>
      <c r="P351" s="148"/>
    </row>
    <row r="352" spans="1:16" ht="25.5">
      <c r="A352" s="163"/>
      <c r="B352" s="79"/>
      <c r="C352" s="79"/>
      <c r="D352" s="107"/>
      <c r="E352" s="50"/>
      <c r="F352" s="50"/>
      <c r="G352" s="50"/>
      <c r="H352" s="50"/>
      <c r="I352" s="82"/>
      <c r="J352" s="82"/>
      <c r="K352" s="17" t="s">
        <v>131</v>
      </c>
      <c r="L352" s="1">
        <v>4</v>
      </c>
      <c r="M352" s="184"/>
      <c r="N352" s="79"/>
      <c r="O352" s="79"/>
      <c r="P352" s="148"/>
    </row>
    <row r="353" spans="1:16">
      <c r="A353" s="163"/>
      <c r="B353" s="79"/>
      <c r="C353" s="79"/>
      <c r="D353" s="107"/>
      <c r="E353" s="50"/>
      <c r="F353" s="50"/>
      <c r="G353" s="50"/>
      <c r="H353" s="50"/>
      <c r="I353" s="50" t="s">
        <v>147</v>
      </c>
      <c r="J353" s="139">
        <v>305</v>
      </c>
      <c r="K353" s="17" t="s">
        <v>132</v>
      </c>
      <c r="L353" s="1">
        <v>4</v>
      </c>
      <c r="M353" s="184"/>
      <c r="N353" s="79"/>
      <c r="O353" s="79"/>
      <c r="P353" s="148"/>
    </row>
    <row r="354" spans="1:16" ht="25.5">
      <c r="A354" s="163"/>
      <c r="B354" s="79"/>
      <c r="C354" s="79"/>
      <c r="D354" s="107"/>
      <c r="E354" s="50"/>
      <c r="F354" s="50"/>
      <c r="G354" s="50"/>
      <c r="H354" s="50"/>
      <c r="I354" s="48"/>
      <c r="J354" s="58"/>
      <c r="K354" s="17" t="s">
        <v>133</v>
      </c>
      <c r="L354" s="1">
        <v>1</v>
      </c>
      <c r="M354" s="184"/>
      <c r="N354" s="79"/>
      <c r="O354" s="79"/>
      <c r="P354" s="148"/>
    </row>
    <row r="355" spans="1:16" ht="38.25">
      <c r="A355" s="163"/>
      <c r="B355" s="79"/>
      <c r="C355" s="79"/>
      <c r="D355" s="107"/>
      <c r="E355" s="50"/>
      <c r="F355" s="50"/>
      <c r="G355" s="50"/>
      <c r="H355" s="50"/>
      <c r="I355" s="48"/>
      <c r="J355" s="58"/>
      <c r="K355" s="17" t="s">
        <v>134</v>
      </c>
      <c r="L355" s="1">
        <v>1</v>
      </c>
      <c r="M355" s="184"/>
      <c r="N355" s="79"/>
      <c r="O355" s="79"/>
      <c r="P355" s="148"/>
    </row>
    <row r="356" spans="1:16" ht="25.5">
      <c r="A356" s="163"/>
      <c r="B356" s="79"/>
      <c r="C356" s="79"/>
      <c r="D356" s="107"/>
      <c r="E356" s="50"/>
      <c r="F356" s="50"/>
      <c r="G356" s="50"/>
      <c r="H356" s="50"/>
      <c r="I356" s="48"/>
      <c r="J356" s="58"/>
      <c r="K356" s="17" t="s">
        <v>135</v>
      </c>
      <c r="L356" s="1">
        <v>4</v>
      </c>
      <c r="M356" s="184"/>
      <c r="N356" s="79"/>
      <c r="O356" s="79"/>
      <c r="P356" s="148"/>
    </row>
    <row r="357" spans="1:16" ht="25.5">
      <c r="A357" s="163"/>
      <c r="B357" s="79"/>
      <c r="C357" s="79"/>
      <c r="D357" s="107"/>
      <c r="E357" s="50"/>
      <c r="F357" s="50"/>
      <c r="G357" s="50"/>
      <c r="H357" s="50"/>
      <c r="I357" s="79" t="s">
        <v>148</v>
      </c>
      <c r="J357" s="79">
        <v>25</v>
      </c>
      <c r="K357" s="17" t="s">
        <v>136</v>
      </c>
      <c r="L357" s="1">
        <v>2</v>
      </c>
      <c r="M357" s="184"/>
      <c r="N357" s="79"/>
      <c r="O357" s="79"/>
      <c r="P357" s="148"/>
    </row>
    <row r="358" spans="1:16">
      <c r="A358" s="163"/>
      <c r="B358" s="79"/>
      <c r="C358" s="79"/>
      <c r="D358" s="107"/>
      <c r="E358" s="50"/>
      <c r="F358" s="50"/>
      <c r="G358" s="50"/>
      <c r="H358" s="50"/>
      <c r="I358" s="79"/>
      <c r="J358" s="79"/>
      <c r="K358" s="17" t="s">
        <v>137</v>
      </c>
      <c r="L358" s="1">
        <v>6</v>
      </c>
      <c r="M358" s="184"/>
      <c r="N358" s="79"/>
      <c r="O358" s="79"/>
      <c r="P358" s="148"/>
    </row>
    <row r="359" spans="1:16" ht="25.5">
      <c r="A359" s="163"/>
      <c r="B359" s="79"/>
      <c r="C359" s="79"/>
      <c r="D359" s="107"/>
      <c r="E359" s="50"/>
      <c r="F359" s="50"/>
      <c r="G359" s="50"/>
      <c r="H359" s="50"/>
      <c r="I359" s="79"/>
      <c r="J359" s="79"/>
      <c r="K359" s="17" t="s">
        <v>138</v>
      </c>
      <c r="L359" s="1">
        <v>6</v>
      </c>
      <c r="M359" s="184"/>
      <c r="N359" s="79"/>
      <c r="O359" s="79"/>
      <c r="P359" s="148"/>
    </row>
    <row r="360" spans="1:16" ht="25.5">
      <c r="A360" s="163"/>
      <c r="B360" s="79"/>
      <c r="C360" s="79"/>
      <c r="D360" s="107"/>
      <c r="E360" s="50"/>
      <c r="F360" s="50"/>
      <c r="G360" s="50"/>
      <c r="H360" s="50"/>
      <c r="I360" s="82"/>
      <c r="J360" s="82"/>
      <c r="K360" s="17" t="s">
        <v>139</v>
      </c>
      <c r="L360" s="1">
        <v>2</v>
      </c>
      <c r="M360" s="184"/>
      <c r="N360" s="79"/>
      <c r="O360" s="79"/>
      <c r="P360" s="148"/>
    </row>
    <row r="361" spans="1:16" ht="51">
      <c r="A361" s="163"/>
      <c r="B361" s="79"/>
      <c r="C361" s="79"/>
      <c r="D361" s="107"/>
      <c r="E361" s="50"/>
      <c r="F361" s="50"/>
      <c r="G361" s="50"/>
      <c r="H361" s="50"/>
      <c r="I361" s="82"/>
      <c r="J361" s="82"/>
      <c r="K361" s="17" t="s">
        <v>140</v>
      </c>
      <c r="L361" s="1">
        <v>24</v>
      </c>
      <c r="M361" s="184"/>
      <c r="N361" s="79"/>
      <c r="O361" s="79"/>
      <c r="P361" s="148"/>
    </row>
    <row r="362" spans="1:16">
      <c r="A362" s="163"/>
      <c r="B362" s="79"/>
      <c r="C362" s="79"/>
      <c r="D362" s="107"/>
      <c r="E362" s="50"/>
      <c r="F362" s="50"/>
      <c r="G362" s="50"/>
      <c r="H362" s="50"/>
      <c r="I362" s="79" t="s">
        <v>149</v>
      </c>
      <c r="J362" s="79">
        <v>2</v>
      </c>
      <c r="K362" s="17" t="s">
        <v>141</v>
      </c>
      <c r="L362" s="1">
        <v>24</v>
      </c>
      <c r="M362" s="184"/>
      <c r="N362" s="79"/>
      <c r="O362" s="79"/>
      <c r="P362" s="148"/>
    </row>
    <row r="363" spans="1:16" ht="25.5">
      <c r="A363" s="163"/>
      <c r="B363" s="79"/>
      <c r="C363" s="79"/>
      <c r="D363" s="107"/>
      <c r="E363" s="50"/>
      <c r="F363" s="50"/>
      <c r="G363" s="50"/>
      <c r="H363" s="50"/>
      <c r="I363" s="82"/>
      <c r="J363" s="82"/>
      <c r="K363" s="17" t="s">
        <v>142</v>
      </c>
      <c r="L363" s="1">
        <v>200</v>
      </c>
      <c r="M363" s="184"/>
      <c r="N363" s="79"/>
      <c r="O363" s="79"/>
      <c r="P363" s="148"/>
    </row>
    <row r="364" spans="1:16" ht="25.5">
      <c r="A364" s="163"/>
      <c r="B364" s="79"/>
      <c r="C364" s="79"/>
      <c r="D364" s="107"/>
      <c r="E364" s="50"/>
      <c r="F364" s="50"/>
      <c r="G364" s="50"/>
      <c r="H364" s="50"/>
      <c r="I364" s="82"/>
      <c r="J364" s="82"/>
      <c r="K364" s="17" t="s">
        <v>143</v>
      </c>
      <c r="L364" s="1">
        <v>8</v>
      </c>
      <c r="M364" s="184"/>
      <c r="N364" s="79"/>
      <c r="O364" s="79"/>
      <c r="P364" s="148"/>
    </row>
    <row r="365" spans="1:16" ht="13.5" thickBot="1">
      <c r="A365" s="164"/>
      <c r="B365" s="93"/>
      <c r="C365" s="93"/>
      <c r="D365" s="108"/>
      <c r="E365" s="60"/>
      <c r="F365" s="60"/>
      <c r="G365" s="60"/>
      <c r="H365" s="60"/>
      <c r="I365" s="83"/>
      <c r="J365" s="83"/>
      <c r="K365" s="20" t="s">
        <v>144</v>
      </c>
      <c r="L365" s="5">
        <v>1</v>
      </c>
      <c r="M365" s="184"/>
      <c r="N365" s="93"/>
      <c r="O365" s="93"/>
      <c r="P365" s="149"/>
    </row>
    <row r="366" spans="1:16" ht="24" customHeight="1" thickBot="1">
      <c r="A366" s="45" t="s">
        <v>183</v>
      </c>
      <c r="B366" s="46"/>
      <c r="C366" s="46"/>
      <c r="D366" s="46"/>
      <c r="E366" s="46"/>
      <c r="F366" s="22">
        <f>SUM(F146:F365)</f>
        <v>24</v>
      </c>
      <c r="G366" s="22"/>
      <c r="H366" s="22">
        <f t="shared" ref="H366:P366" si="3">SUM(H146:H365)</f>
        <v>42</v>
      </c>
      <c r="I366" s="22"/>
      <c r="J366" s="22"/>
      <c r="K366" s="22"/>
      <c r="L366" s="22"/>
      <c r="M366" s="22"/>
      <c r="N366" s="22"/>
      <c r="O366" s="22"/>
      <c r="P366" s="23">
        <f t="shared" si="3"/>
        <v>82</v>
      </c>
    </row>
    <row r="367" spans="1:16" ht="23.25" customHeight="1" thickBot="1">
      <c r="A367" s="187" t="s">
        <v>184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  <c r="O367" s="188"/>
      <c r="P367" s="167"/>
    </row>
    <row r="368" spans="1:16">
      <c r="A368" s="189">
        <v>1</v>
      </c>
      <c r="B368" s="192" t="s">
        <v>185</v>
      </c>
      <c r="C368" s="192" t="s">
        <v>186</v>
      </c>
      <c r="D368" s="47">
        <v>220</v>
      </c>
      <c r="E368" s="47" t="s">
        <v>21</v>
      </c>
      <c r="F368" s="47">
        <v>0</v>
      </c>
      <c r="G368" s="47" t="s">
        <v>21</v>
      </c>
      <c r="H368" s="47">
        <v>0</v>
      </c>
      <c r="I368" s="47" t="s">
        <v>21</v>
      </c>
      <c r="J368" s="47">
        <v>0</v>
      </c>
      <c r="K368" s="195" t="s">
        <v>187</v>
      </c>
      <c r="L368" s="47">
        <v>1</v>
      </c>
      <c r="M368" s="69" t="s">
        <v>192</v>
      </c>
      <c r="N368" s="197">
        <v>1</v>
      </c>
      <c r="O368" s="200" t="s">
        <v>188</v>
      </c>
      <c r="P368" s="133">
        <v>16</v>
      </c>
    </row>
    <row r="369" spans="1:16">
      <c r="A369" s="190"/>
      <c r="B369" s="193"/>
      <c r="C369" s="193"/>
      <c r="D369" s="79"/>
      <c r="E369" s="79"/>
      <c r="F369" s="79"/>
      <c r="G369" s="79"/>
      <c r="H369" s="79"/>
      <c r="I369" s="79"/>
      <c r="J369" s="79"/>
      <c r="K369" s="82"/>
      <c r="L369" s="82"/>
      <c r="M369" s="196"/>
      <c r="N369" s="198"/>
      <c r="O369" s="201"/>
      <c r="P369" s="134"/>
    </row>
    <row r="370" spans="1:16">
      <c r="A370" s="190"/>
      <c r="B370" s="193"/>
      <c r="C370" s="193"/>
      <c r="D370" s="79"/>
      <c r="E370" s="79"/>
      <c r="F370" s="79"/>
      <c r="G370" s="79"/>
      <c r="H370" s="79"/>
      <c r="I370" s="79"/>
      <c r="J370" s="79"/>
      <c r="K370" s="25" t="s">
        <v>189</v>
      </c>
      <c r="L370" s="1">
        <v>1</v>
      </c>
      <c r="M370" s="196"/>
      <c r="N370" s="198"/>
      <c r="O370" s="201"/>
      <c r="P370" s="134"/>
    </row>
    <row r="371" spans="1:16" ht="25.5">
      <c r="A371" s="190"/>
      <c r="B371" s="193"/>
      <c r="C371" s="193"/>
      <c r="D371" s="79"/>
      <c r="E371" s="79"/>
      <c r="F371" s="79"/>
      <c r="G371" s="79"/>
      <c r="H371" s="79"/>
      <c r="I371" s="79"/>
      <c r="J371" s="79"/>
      <c r="K371" s="25" t="s">
        <v>190</v>
      </c>
      <c r="L371" s="1">
        <v>3</v>
      </c>
      <c r="M371" s="196"/>
      <c r="N371" s="198"/>
      <c r="O371" s="201"/>
      <c r="P371" s="134"/>
    </row>
    <row r="372" spans="1:16" ht="25.5">
      <c r="A372" s="190"/>
      <c r="B372" s="193"/>
      <c r="C372" s="193"/>
      <c r="D372" s="79"/>
      <c r="E372" s="79"/>
      <c r="F372" s="79"/>
      <c r="G372" s="79"/>
      <c r="H372" s="79"/>
      <c r="I372" s="79"/>
      <c r="J372" s="79"/>
      <c r="K372" s="25" t="s">
        <v>191</v>
      </c>
      <c r="L372" s="1">
        <v>3</v>
      </c>
      <c r="M372" s="196"/>
      <c r="N372" s="198"/>
      <c r="O372" s="201"/>
      <c r="P372" s="134"/>
    </row>
    <row r="373" spans="1:16" ht="25.5">
      <c r="A373" s="190"/>
      <c r="B373" s="193"/>
      <c r="C373" s="193"/>
      <c r="D373" s="79">
        <v>110</v>
      </c>
      <c r="E373" s="79" t="s">
        <v>21</v>
      </c>
      <c r="F373" s="79">
        <v>0</v>
      </c>
      <c r="G373" s="79" t="s">
        <v>21</v>
      </c>
      <c r="H373" s="79">
        <v>0</v>
      </c>
      <c r="I373" s="79" t="s">
        <v>21</v>
      </c>
      <c r="J373" s="79">
        <v>0</v>
      </c>
      <c r="K373" s="25" t="s">
        <v>190</v>
      </c>
      <c r="L373" s="1">
        <v>9</v>
      </c>
      <c r="M373" s="94"/>
      <c r="N373" s="198"/>
      <c r="O373" s="201"/>
      <c r="P373" s="134"/>
    </row>
    <row r="374" spans="1:16" ht="25.5">
      <c r="A374" s="190"/>
      <c r="B374" s="193"/>
      <c r="C374" s="193"/>
      <c r="D374" s="79"/>
      <c r="E374" s="79"/>
      <c r="F374" s="79"/>
      <c r="G374" s="79"/>
      <c r="H374" s="79"/>
      <c r="I374" s="79"/>
      <c r="J374" s="79"/>
      <c r="K374" s="25" t="s">
        <v>191</v>
      </c>
      <c r="L374" s="1">
        <v>9</v>
      </c>
      <c r="M374" s="94"/>
      <c r="N374" s="198"/>
      <c r="O374" s="201"/>
      <c r="P374" s="134"/>
    </row>
    <row r="375" spans="1:16" ht="25.5">
      <c r="A375" s="190"/>
      <c r="B375" s="193"/>
      <c r="C375" s="193"/>
      <c r="D375" s="79">
        <v>10</v>
      </c>
      <c r="E375" s="79" t="s">
        <v>21</v>
      </c>
      <c r="F375" s="79">
        <v>0</v>
      </c>
      <c r="G375" s="79" t="s">
        <v>21</v>
      </c>
      <c r="H375" s="79">
        <v>0</v>
      </c>
      <c r="I375" s="79" t="s">
        <v>21</v>
      </c>
      <c r="J375" s="79">
        <v>0</v>
      </c>
      <c r="K375" s="25" t="s">
        <v>190</v>
      </c>
      <c r="L375" s="1">
        <v>2</v>
      </c>
      <c r="M375" s="94"/>
      <c r="N375" s="198"/>
      <c r="O375" s="201"/>
      <c r="P375" s="134"/>
    </row>
    <row r="376" spans="1:16" ht="25.5">
      <c r="A376" s="190"/>
      <c r="B376" s="193"/>
      <c r="C376" s="193"/>
      <c r="D376" s="79"/>
      <c r="E376" s="79"/>
      <c r="F376" s="79"/>
      <c r="G376" s="79"/>
      <c r="H376" s="79"/>
      <c r="I376" s="79"/>
      <c r="J376" s="79"/>
      <c r="K376" s="25" t="s">
        <v>191</v>
      </c>
      <c r="L376" s="1">
        <v>2</v>
      </c>
      <c r="M376" s="94"/>
      <c r="N376" s="198"/>
      <c r="O376" s="201"/>
      <c r="P376" s="134"/>
    </row>
    <row r="377" spans="1:16" ht="25.5">
      <c r="A377" s="190"/>
      <c r="B377" s="193"/>
      <c r="C377" s="193"/>
      <c r="D377" s="79">
        <v>0.4</v>
      </c>
      <c r="E377" s="186" t="s">
        <v>21</v>
      </c>
      <c r="F377" s="186">
        <v>0</v>
      </c>
      <c r="G377" s="186" t="s">
        <v>21</v>
      </c>
      <c r="H377" s="186">
        <v>0</v>
      </c>
      <c r="I377" s="186" t="s">
        <v>21</v>
      </c>
      <c r="J377" s="186">
        <v>0</v>
      </c>
      <c r="K377" s="25" t="s">
        <v>190</v>
      </c>
      <c r="L377" s="1">
        <v>2</v>
      </c>
      <c r="M377" s="94"/>
      <c r="N377" s="198"/>
      <c r="O377" s="201"/>
      <c r="P377" s="134"/>
    </row>
    <row r="378" spans="1:16" ht="26.25" thickBot="1">
      <c r="A378" s="191"/>
      <c r="B378" s="194"/>
      <c r="C378" s="194"/>
      <c r="D378" s="168"/>
      <c r="E378" s="168"/>
      <c r="F378" s="168"/>
      <c r="G378" s="168"/>
      <c r="H378" s="168"/>
      <c r="I378" s="168"/>
      <c r="J378" s="168"/>
      <c r="K378" s="26" t="s">
        <v>191</v>
      </c>
      <c r="L378" s="27">
        <v>2</v>
      </c>
      <c r="M378" s="95"/>
      <c r="N378" s="199"/>
      <c r="O378" s="202"/>
      <c r="P378" s="183"/>
    </row>
    <row r="379" spans="1:16">
      <c r="A379" s="207">
        <v>2</v>
      </c>
      <c r="B379" s="186" t="s">
        <v>185</v>
      </c>
      <c r="C379" s="186" t="s">
        <v>193</v>
      </c>
      <c r="D379" s="186">
        <v>35</v>
      </c>
      <c r="E379" s="47" t="s">
        <v>21</v>
      </c>
      <c r="F379" s="47">
        <v>0</v>
      </c>
      <c r="G379" s="47" t="s">
        <v>21</v>
      </c>
      <c r="H379" s="47">
        <v>0</v>
      </c>
      <c r="I379" s="47" t="s">
        <v>21</v>
      </c>
      <c r="J379" s="47">
        <v>0</v>
      </c>
      <c r="K379" s="203" t="s">
        <v>187</v>
      </c>
      <c r="L379" s="186">
        <v>1</v>
      </c>
      <c r="M379" s="69" t="s">
        <v>194</v>
      </c>
      <c r="N379" s="97">
        <v>1</v>
      </c>
      <c r="O379" s="200" t="s">
        <v>188</v>
      </c>
      <c r="P379" s="139">
        <v>8</v>
      </c>
    </row>
    <row r="380" spans="1:16">
      <c r="A380" s="207"/>
      <c r="B380" s="48"/>
      <c r="C380" s="48"/>
      <c r="D380" s="79"/>
      <c r="E380" s="79"/>
      <c r="F380" s="79"/>
      <c r="G380" s="79"/>
      <c r="H380" s="79"/>
      <c r="I380" s="79"/>
      <c r="J380" s="79"/>
      <c r="K380" s="82"/>
      <c r="L380" s="82"/>
      <c r="M380" s="94"/>
      <c r="N380" s="97"/>
      <c r="O380" s="205"/>
      <c r="P380" s="139"/>
    </row>
    <row r="381" spans="1:16">
      <c r="A381" s="207"/>
      <c r="B381" s="48"/>
      <c r="C381" s="48"/>
      <c r="D381" s="79"/>
      <c r="E381" s="79"/>
      <c r="F381" s="79"/>
      <c r="G381" s="79"/>
      <c r="H381" s="79"/>
      <c r="I381" s="79"/>
      <c r="J381" s="79"/>
      <c r="K381" s="25" t="s">
        <v>189</v>
      </c>
      <c r="L381" s="1">
        <v>1</v>
      </c>
      <c r="M381" s="94"/>
      <c r="N381" s="97"/>
      <c r="O381" s="205"/>
      <c r="P381" s="139"/>
    </row>
    <row r="382" spans="1:16" ht="25.5">
      <c r="A382" s="207"/>
      <c r="B382" s="48"/>
      <c r="C382" s="48"/>
      <c r="D382" s="79"/>
      <c r="E382" s="79"/>
      <c r="F382" s="79"/>
      <c r="G382" s="79"/>
      <c r="H382" s="79"/>
      <c r="I382" s="79"/>
      <c r="J382" s="79"/>
      <c r="K382" s="25" t="s">
        <v>190</v>
      </c>
      <c r="L382" s="1">
        <v>6</v>
      </c>
      <c r="M382" s="94"/>
      <c r="N382" s="97"/>
      <c r="O382" s="205"/>
      <c r="P382" s="139"/>
    </row>
    <row r="383" spans="1:16" ht="25.5">
      <c r="A383" s="207"/>
      <c r="B383" s="48"/>
      <c r="C383" s="48"/>
      <c r="D383" s="79"/>
      <c r="E383" s="79"/>
      <c r="F383" s="79"/>
      <c r="G383" s="79"/>
      <c r="H383" s="79"/>
      <c r="I383" s="79"/>
      <c r="J383" s="79"/>
      <c r="K383" s="25" t="s">
        <v>191</v>
      </c>
      <c r="L383" s="1">
        <v>6</v>
      </c>
      <c r="M383" s="94"/>
      <c r="N383" s="97"/>
      <c r="O383" s="205"/>
      <c r="P383" s="139"/>
    </row>
    <row r="384" spans="1:16" ht="25.5">
      <c r="A384" s="207"/>
      <c r="B384" s="48"/>
      <c r="C384" s="48"/>
      <c r="D384" s="79">
        <v>0.4</v>
      </c>
      <c r="E384" s="186" t="s">
        <v>21</v>
      </c>
      <c r="F384" s="186">
        <v>0</v>
      </c>
      <c r="G384" s="186" t="s">
        <v>21</v>
      </c>
      <c r="H384" s="186">
        <v>0</v>
      </c>
      <c r="I384" s="186" t="s">
        <v>21</v>
      </c>
      <c r="J384" s="186">
        <v>0</v>
      </c>
      <c r="K384" s="25" t="s">
        <v>190</v>
      </c>
      <c r="L384" s="1">
        <v>2</v>
      </c>
      <c r="M384" s="94"/>
      <c r="N384" s="97"/>
      <c r="O384" s="205"/>
      <c r="P384" s="139"/>
    </row>
    <row r="385" spans="1:16" ht="26.25" thickBot="1">
      <c r="A385" s="208"/>
      <c r="B385" s="209"/>
      <c r="C385" s="209"/>
      <c r="D385" s="168"/>
      <c r="E385" s="168"/>
      <c r="F385" s="168"/>
      <c r="G385" s="168"/>
      <c r="H385" s="168"/>
      <c r="I385" s="168"/>
      <c r="J385" s="168"/>
      <c r="K385" s="26" t="s">
        <v>191</v>
      </c>
      <c r="L385" s="27">
        <v>2</v>
      </c>
      <c r="M385" s="95"/>
      <c r="N385" s="204"/>
      <c r="O385" s="206"/>
      <c r="P385" s="139"/>
    </row>
    <row r="386" spans="1:16">
      <c r="A386" s="207">
        <v>3</v>
      </c>
      <c r="B386" s="186" t="s">
        <v>185</v>
      </c>
      <c r="C386" s="186" t="s">
        <v>195</v>
      </c>
      <c r="D386" s="186">
        <v>6</v>
      </c>
      <c r="E386" s="47" t="s">
        <v>21</v>
      </c>
      <c r="F386" s="47">
        <v>0</v>
      </c>
      <c r="G386" s="47" t="s">
        <v>21</v>
      </c>
      <c r="H386" s="47">
        <v>0</v>
      </c>
      <c r="I386" s="47" t="s">
        <v>21</v>
      </c>
      <c r="J386" s="47">
        <v>0</v>
      </c>
      <c r="K386" s="203" t="s">
        <v>187</v>
      </c>
      <c r="L386" s="186">
        <v>1</v>
      </c>
      <c r="M386" s="69" t="s">
        <v>197</v>
      </c>
      <c r="N386" s="97">
        <v>1</v>
      </c>
      <c r="O386" s="200" t="s">
        <v>188</v>
      </c>
      <c r="P386" s="139">
        <v>8</v>
      </c>
    </row>
    <row r="387" spans="1:16">
      <c r="A387" s="207"/>
      <c r="B387" s="48"/>
      <c r="C387" s="48"/>
      <c r="D387" s="79"/>
      <c r="E387" s="79"/>
      <c r="F387" s="79"/>
      <c r="G387" s="79"/>
      <c r="H387" s="79"/>
      <c r="I387" s="79"/>
      <c r="J387" s="79"/>
      <c r="K387" s="82"/>
      <c r="L387" s="82"/>
      <c r="M387" s="94"/>
      <c r="N387" s="97"/>
      <c r="O387" s="205"/>
      <c r="P387" s="139"/>
    </row>
    <row r="388" spans="1:16">
      <c r="A388" s="207"/>
      <c r="B388" s="48"/>
      <c r="C388" s="48"/>
      <c r="D388" s="79"/>
      <c r="E388" s="79"/>
      <c r="F388" s="79"/>
      <c r="G388" s="79"/>
      <c r="H388" s="79"/>
      <c r="I388" s="79"/>
      <c r="J388" s="79"/>
      <c r="K388" s="25" t="s">
        <v>189</v>
      </c>
      <c r="L388" s="1">
        <v>1</v>
      </c>
      <c r="M388" s="94"/>
      <c r="N388" s="97"/>
      <c r="O388" s="205"/>
      <c r="P388" s="139"/>
    </row>
    <row r="389" spans="1:16" ht="25.5">
      <c r="A389" s="207"/>
      <c r="B389" s="48"/>
      <c r="C389" s="48"/>
      <c r="D389" s="79"/>
      <c r="E389" s="79"/>
      <c r="F389" s="79"/>
      <c r="G389" s="79"/>
      <c r="H389" s="79"/>
      <c r="I389" s="79"/>
      <c r="J389" s="79"/>
      <c r="K389" s="25" t="s">
        <v>190</v>
      </c>
      <c r="L389" s="1">
        <v>14</v>
      </c>
      <c r="M389" s="94"/>
      <c r="N389" s="97"/>
      <c r="O389" s="205"/>
      <c r="P389" s="139"/>
    </row>
    <row r="390" spans="1:16" ht="25.5">
      <c r="A390" s="207"/>
      <c r="B390" s="48"/>
      <c r="C390" s="48"/>
      <c r="D390" s="79"/>
      <c r="E390" s="79"/>
      <c r="F390" s="79"/>
      <c r="G390" s="79"/>
      <c r="H390" s="79"/>
      <c r="I390" s="79"/>
      <c r="J390" s="79"/>
      <c r="K390" s="25" t="s">
        <v>196</v>
      </c>
      <c r="L390" s="1">
        <v>14</v>
      </c>
      <c r="M390" s="94"/>
      <c r="N390" s="97"/>
      <c r="O390" s="205"/>
      <c r="P390" s="139"/>
    </row>
    <row r="391" spans="1:16" ht="25.5">
      <c r="A391" s="207"/>
      <c r="B391" s="48"/>
      <c r="C391" s="48"/>
      <c r="D391" s="79">
        <v>0.4</v>
      </c>
      <c r="E391" s="186" t="s">
        <v>21</v>
      </c>
      <c r="F391" s="186">
        <v>0</v>
      </c>
      <c r="G391" s="186" t="s">
        <v>21</v>
      </c>
      <c r="H391" s="186">
        <v>0</v>
      </c>
      <c r="I391" s="186" t="s">
        <v>21</v>
      </c>
      <c r="J391" s="186">
        <v>0</v>
      </c>
      <c r="K391" s="25" t="s">
        <v>190</v>
      </c>
      <c r="L391" s="1">
        <v>2</v>
      </c>
      <c r="M391" s="94"/>
      <c r="N391" s="97"/>
      <c r="O391" s="205"/>
      <c r="P391" s="139"/>
    </row>
    <row r="392" spans="1:16" ht="26.25" thickBot="1">
      <c r="A392" s="207"/>
      <c r="B392" s="76"/>
      <c r="C392" s="76"/>
      <c r="D392" s="93"/>
      <c r="E392" s="93"/>
      <c r="F392" s="93"/>
      <c r="G392" s="93"/>
      <c r="H392" s="93"/>
      <c r="I392" s="93"/>
      <c r="J392" s="93"/>
      <c r="K392" s="21" t="s">
        <v>191</v>
      </c>
      <c r="L392" s="5">
        <v>2</v>
      </c>
      <c r="M392" s="94"/>
      <c r="N392" s="97"/>
      <c r="O392" s="205"/>
      <c r="P392" s="140"/>
    </row>
    <row r="393" spans="1:16" ht="26.25" customHeight="1" thickBot="1">
      <c r="A393" s="215" t="s">
        <v>198</v>
      </c>
      <c r="B393" s="216"/>
      <c r="C393" s="216"/>
      <c r="D393" s="216"/>
      <c r="E393" s="217"/>
      <c r="F393" s="22">
        <f>SUM(F368:F392)</f>
        <v>0</v>
      </c>
      <c r="G393" s="22"/>
      <c r="H393" s="22">
        <f>SUM(H368:H392)</f>
        <v>0</v>
      </c>
      <c r="I393" s="22"/>
      <c r="J393" s="22"/>
      <c r="K393" s="22"/>
      <c r="L393" s="22"/>
      <c r="M393" s="22"/>
      <c r="N393" s="22"/>
      <c r="O393" s="22"/>
      <c r="P393" s="22">
        <f>SUM(P368:P392)</f>
        <v>32</v>
      </c>
    </row>
    <row r="394" spans="1:16" ht="24.75" customHeight="1" thickBot="1">
      <c r="A394" s="150" t="s">
        <v>199</v>
      </c>
      <c r="B394" s="218"/>
      <c r="C394" s="218"/>
      <c r="D394" s="218"/>
      <c r="E394" s="218"/>
      <c r="F394" s="218"/>
      <c r="G394" s="218"/>
      <c r="H394" s="218"/>
      <c r="I394" s="218"/>
      <c r="J394" s="218"/>
      <c r="K394" s="218"/>
      <c r="L394" s="218"/>
      <c r="M394" s="218"/>
      <c r="N394" s="218"/>
      <c r="O394" s="218"/>
      <c r="P394" s="219"/>
    </row>
    <row r="395" spans="1:16" ht="48" customHeight="1">
      <c r="A395" s="53">
        <v>1</v>
      </c>
      <c r="B395" s="47" t="s">
        <v>201</v>
      </c>
      <c r="C395" s="47" t="s">
        <v>202</v>
      </c>
      <c r="D395" s="47">
        <v>110</v>
      </c>
      <c r="E395" s="47" t="s">
        <v>37</v>
      </c>
      <c r="F395" s="47">
        <v>5</v>
      </c>
      <c r="G395" s="47" t="s">
        <v>21</v>
      </c>
      <c r="H395" s="47">
        <v>0</v>
      </c>
      <c r="I395" s="78" t="s">
        <v>208</v>
      </c>
      <c r="J395" s="78" t="s">
        <v>209</v>
      </c>
      <c r="K395" s="15" t="s">
        <v>216</v>
      </c>
      <c r="L395" s="24" t="s">
        <v>203</v>
      </c>
      <c r="M395" s="136" t="s">
        <v>215</v>
      </c>
      <c r="N395" s="47" t="s">
        <v>43</v>
      </c>
      <c r="O395" s="47" t="s">
        <v>200</v>
      </c>
      <c r="P395" s="133">
        <v>13</v>
      </c>
    </row>
    <row r="396" spans="1:16" ht="22.5" customHeight="1">
      <c r="A396" s="163"/>
      <c r="B396" s="79"/>
      <c r="C396" s="79"/>
      <c r="D396" s="79"/>
      <c r="E396" s="79"/>
      <c r="F396" s="79"/>
      <c r="G396" s="79"/>
      <c r="H396" s="79"/>
      <c r="I396" s="103"/>
      <c r="J396" s="103"/>
      <c r="K396" s="17" t="s">
        <v>217</v>
      </c>
      <c r="L396" s="1" t="s">
        <v>204</v>
      </c>
      <c r="M396" s="153"/>
      <c r="N396" s="79"/>
      <c r="O396" s="79"/>
      <c r="P396" s="134"/>
    </row>
    <row r="397" spans="1:16" ht="25.5">
      <c r="A397" s="163"/>
      <c r="B397" s="79"/>
      <c r="C397" s="79"/>
      <c r="D397" s="79">
        <v>35</v>
      </c>
      <c r="E397" s="79" t="s">
        <v>37</v>
      </c>
      <c r="F397" s="79">
        <v>6</v>
      </c>
      <c r="G397" s="79" t="s">
        <v>21</v>
      </c>
      <c r="H397" s="79">
        <v>0</v>
      </c>
      <c r="I397" s="79" t="s">
        <v>210</v>
      </c>
      <c r="J397" s="103" t="s">
        <v>211</v>
      </c>
      <c r="K397" s="17" t="s">
        <v>218</v>
      </c>
      <c r="L397" s="1" t="s">
        <v>205</v>
      </c>
      <c r="M397" s="153"/>
      <c r="N397" s="79"/>
      <c r="O397" s="79"/>
      <c r="P397" s="134"/>
    </row>
    <row r="398" spans="1:16" ht="29.25" customHeight="1">
      <c r="A398" s="163"/>
      <c r="B398" s="79"/>
      <c r="C398" s="79"/>
      <c r="D398" s="79"/>
      <c r="E398" s="79"/>
      <c r="F398" s="79"/>
      <c r="G398" s="79"/>
      <c r="H398" s="79"/>
      <c r="I398" s="79"/>
      <c r="J398" s="103"/>
      <c r="K398" s="17" t="s">
        <v>219</v>
      </c>
      <c r="L398" s="1" t="s">
        <v>206</v>
      </c>
      <c r="M398" s="153"/>
      <c r="N398" s="79"/>
      <c r="O398" s="79"/>
      <c r="P398" s="134"/>
    </row>
    <row r="399" spans="1:16" ht="25.5" customHeight="1">
      <c r="A399" s="163"/>
      <c r="B399" s="79"/>
      <c r="C399" s="79"/>
      <c r="D399" s="79">
        <v>0.4</v>
      </c>
      <c r="E399" s="79" t="s">
        <v>152</v>
      </c>
      <c r="F399" s="79">
        <v>2</v>
      </c>
      <c r="G399" s="79" t="s">
        <v>21</v>
      </c>
      <c r="H399" s="79">
        <v>0</v>
      </c>
      <c r="I399" s="79" t="s">
        <v>212</v>
      </c>
      <c r="J399" s="103" t="s">
        <v>211</v>
      </c>
      <c r="K399" s="17" t="s">
        <v>220</v>
      </c>
      <c r="L399" s="1" t="s">
        <v>205</v>
      </c>
      <c r="M399" s="153"/>
      <c r="N399" s="79"/>
      <c r="O399" s="79"/>
      <c r="P399" s="134"/>
    </row>
    <row r="400" spans="1:16" ht="23.25" customHeight="1">
      <c r="A400" s="163"/>
      <c r="B400" s="79"/>
      <c r="C400" s="79"/>
      <c r="D400" s="79"/>
      <c r="E400" s="79"/>
      <c r="F400" s="79"/>
      <c r="G400" s="79"/>
      <c r="H400" s="79"/>
      <c r="I400" s="79"/>
      <c r="J400" s="103"/>
      <c r="K400" s="17" t="s">
        <v>221</v>
      </c>
      <c r="L400" s="1" t="s">
        <v>203</v>
      </c>
      <c r="M400" s="153"/>
      <c r="N400" s="79"/>
      <c r="O400" s="79"/>
      <c r="P400" s="134"/>
    </row>
    <row r="401" spans="1:16">
      <c r="A401" s="163"/>
      <c r="B401" s="79"/>
      <c r="C401" s="79"/>
      <c r="D401" s="79"/>
      <c r="E401" s="79"/>
      <c r="F401" s="79"/>
      <c r="G401" s="79"/>
      <c r="H401" s="79"/>
      <c r="I401" s="212" t="s">
        <v>213</v>
      </c>
      <c r="J401" s="213" t="s">
        <v>214</v>
      </c>
      <c r="K401" s="174" t="s">
        <v>222</v>
      </c>
      <c r="L401" s="79" t="s">
        <v>207</v>
      </c>
      <c r="M401" s="153"/>
      <c r="N401" s="79"/>
      <c r="O401" s="79"/>
      <c r="P401" s="134"/>
    </row>
    <row r="402" spans="1:16" ht="39" customHeight="1" thickBot="1">
      <c r="A402" s="164"/>
      <c r="B402" s="93"/>
      <c r="C402" s="93"/>
      <c r="D402" s="93"/>
      <c r="E402" s="93"/>
      <c r="F402" s="93"/>
      <c r="G402" s="93"/>
      <c r="H402" s="93"/>
      <c r="I402" s="100"/>
      <c r="J402" s="214"/>
      <c r="K402" s="210"/>
      <c r="L402" s="210"/>
      <c r="M402" s="154"/>
      <c r="N402" s="93"/>
      <c r="O402" s="93"/>
      <c r="P402" s="135"/>
    </row>
    <row r="403" spans="1:16" ht="38.25">
      <c r="A403" s="53">
        <v>2</v>
      </c>
      <c r="B403" s="47" t="s">
        <v>201</v>
      </c>
      <c r="C403" s="47" t="s">
        <v>223</v>
      </c>
      <c r="D403" s="52">
        <v>35</v>
      </c>
      <c r="E403" s="52" t="s">
        <v>37</v>
      </c>
      <c r="F403" s="52">
        <v>8</v>
      </c>
      <c r="G403" s="52" t="s">
        <v>21</v>
      </c>
      <c r="H403" s="52">
        <v>0</v>
      </c>
      <c r="I403" s="78" t="s">
        <v>208</v>
      </c>
      <c r="J403" s="78" t="s">
        <v>226</v>
      </c>
      <c r="K403" s="15" t="s">
        <v>230</v>
      </c>
      <c r="L403" s="24" t="s">
        <v>203</v>
      </c>
      <c r="M403" s="136" t="s">
        <v>224</v>
      </c>
      <c r="N403" s="47" t="s">
        <v>43</v>
      </c>
      <c r="O403" s="47" t="s">
        <v>200</v>
      </c>
      <c r="P403" s="133">
        <v>10</v>
      </c>
    </row>
    <row r="404" spans="1:16" ht="25.5">
      <c r="A404" s="163"/>
      <c r="B404" s="79"/>
      <c r="C404" s="79"/>
      <c r="D404" s="50"/>
      <c r="E404" s="50"/>
      <c r="F404" s="50"/>
      <c r="G404" s="50"/>
      <c r="H404" s="50"/>
      <c r="I404" s="103"/>
      <c r="J404" s="103"/>
      <c r="K404" s="17" t="s">
        <v>231</v>
      </c>
      <c r="L404" s="1" t="s">
        <v>225</v>
      </c>
      <c r="M404" s="153"/>
      <c r="N404" s="79"/>
      <c r="O404" s="79"/>
      <c r="P404" s="134"/>
    </row>
    <row r="405" spans="1:16" ht="23.25" customHeight="1">
      <c r="A405" s="163"/>
      <c r="B405" s="79"/>
      <c r="C405" s="79"/>
      <c r="D405" s="50"/>
      <c r="E405" s="50"/>
      <c r="F405" s="50"/>
      <c r="G405" s="50"/>
      <c r="H405" s="50"/>
      <c r="I405" s="79" t="s">
        <v>213</v>
      </c>
      <c r="J405" s="103" t="s">
        <v>227</v>
      </c>
      <c r="K405" s="17" t="s">
        <v>232</v>
      </c>
      <c r="L405" s="1" t="s">
        <v>206</v>
      </c>
      <c r="M405" s="153"/>
      <c r="N405" s="79"/>
      <c r="O405" s="79"/>
      <c r="P405" s="134"/>
    </row>
    <row r="406" spans="1:16" ht="23.25" customHeight="1">
      <c r="A406" s="163"/>
      <c r="B406" s="79"/>
      <c r="C406" s="79"/>
      <c r="D406" s="50"/>
      <c r="E406" s="50"/>
      <c r="F406" s="50"/>
      <c r="G406" s="50"/>
      <c r="H406" s="50"/>
      <c r="I406" s="79"/>
      <c r="J406" s="103"/>
      <c r="K406" s="17" t="s">
        <v>220</v>
      </c>
      <c r="L406" s="1" t="s">
        <v>225</v>
      </c>
      <c r="M406" s="153"/>
      <c r="N406" s="79"/>
      <c r="O406" s="79"/>
      <c r="P406" s="134"/>
    </row>
    <row r="407" spans="1:16" ht="25.5" customHeight="1">
      <c r="A407" s="163"/>
      <c r="B407" s="79"/>
      <c r="C407" s="79"/>
      <c r="D407" s="50">
        <v>0.4</v>
      </c>
      <c r="E407" s="50" t="s">
        <v>152</v>
      </c>
      <c r="F407" s="50">
        <v>2</v>
      </c>
      <c r="G407" s="50" t="s">
        <v>21</v>
      </c>
      <c r="H407" s="50">
        <v>0</v>
      </c>
      <c r="I407" s="1" t="s">
        <v>210</v>
      </c>
      <c r="J407" s="4" t="s">
        <v>227</v>
      </c>
      <c r="K407" s="17" t="s">
        <v>221</v>
      </c>
      <c r="L407" s="1" t="s">
        <v>203</v>
      </c>
      <c r="M407" s="153"/>
      <c r="N407" s="79"/>
      <c r="O407" s="79"/>
      <c r="P407" s="134"/>
    </row>
    <row r="408" spans="1:16">
      <c r="A408" s="163"/>
      <c r="B408" s="79"/>
      <c r="C408" s="79"/>
      <c r="D408" s="50"/>
      <c r="E408" s="50"/>
      <c r="F408" s="50"/>
      <c r="G408" s="50"/>
      <c r="H408" s="50"/>
      <c r="I408" s="79" t="s">
        <v>212</v>
      </c>
      <c r="J408" s="103" t="s">
        <v>227</v>
      </c>
      <c r="K408" s="174" t="s">
        <v>233</v>
      </c>
      <c r="L408" s="79" t="s">
        <v>207</v>
      </c>
      <c r="M408" s="153"/>
      <c r="N408" s="79"/>
      <c r="O408" s="79"/>
      <c r="P408" s="134"/>
    </row>
    <row r="409" spans="1:16">
      <c r="A409" s="163"/>
      <c r="B409" s="79"/>
      <c r="C409" s="79"/>
      <c r="D409" s="50"/>
      <c r="E409" s="50"/>
      <c r="F409" s="50"/>
      <c r="G409" s="50"/>
      <c r="H409" s="50"/>
      <c r="I409" s="226"/>
      <c r="J409" s="226"/>
      <c r="K409" s="161"/>
      <c r="L409" s="161"/>
      <c r="M409" s="153"/>
      <c r="N409" s="79"/>
      <c r="O409" s="79"/>
      <c r="P409" s="134"/>
    </row>
    <row r="410" spans="1:16" ht="30" customHeight="1" thickBot="1">
      <c r="A410" s="164"/>
      <c r="B410" s="93"/>
      <c r="C410" s="93"/>
      <c r="D410" s="60"/>
      <c r="E410" s="60"/>
      <c r="F410" s="60"/>
      <c r="G410" s="60"/>
      <c r="H410" s="60"/>
      <c r="I410" s="227"/>
      <c r="J410" s="227"/>
      <c r="K410" s="162"/>
      <c r="L410" s="162"/>
      <c r="M410" s="154"/>
      <c r="N410" s="93"/>
      <c r="O410" s="93"/>
      <c r="P410" s="135"/>
    </row>
    <row r="411" spans="1:16" ht="38.25">
      <c r="A411" s="53">
        <v>3</v>
      </c>
      <c r="B411" s="47" t="s">
        <v>201</v>
      </c>
      <c r="C411" s="47" t="s">
        <v>228</v>
      </c>
      <c r="D411" s="52">
        <v>0.4</v>
      </c>
      <c r="E411" s="52" t="s">
        <v>152</v>
      </c>
      <c r="F411" s="52">
        <v>2</v>
      </c>
      <c r="G411" s="52" t="s">
        <v>21</v>
      </c>
      <c r="H411" s="52">
        <v>0</v>
      </c>
      <c r="I411" s="78" t="s">
        <v>208</v>
      </c>
      <c r="J411" s="78" t="s">
        <v>226</v>
      </c>
      <c r="K411" s="15" t="s">
        <v>216</v>
      </c>
      <c r="L411" s="24" t="s">
        <v>203</v>
      </c>
      <c r="M411" s="136" t="s">
        <v>236</v>
      </c>
      <c r="N411" s="47" t="s">
        <v>43</v>
      </c>
      <c r="O411" s="47" t="s">
        <v>200</v>
      </c>
      <c r="P411" s="133">
        <v>10</v>
      </c>
    </row>
    <row r="412" spans="1:16" ht="22.5" customHeight="1">
      <c r="A412" s="163"/>
      <c r="B412" s="79"/>
      <c r="C412" s="79"/>
      <c r="D412" s="50"/>
      <c r="E412" s="50"/>
      <c r="F412" s="50"/>
      <c r="G412" s="50"/>
      <c r="H412" s="50"/>
      <c r="I412" s="103"/>
      <c r="J412" s="103"/>
      <c r="K412" s="17" t="s">
        <v>217</v>
      </c>
      <c r="L412" s="1" t="s">
        <v>204</v>
      </c>
      <c r="M412" s="153"/>
      <c r="N412" s="79"/>
      <c r="O412" s="79"/>
      <c r="P412" s="134"/>
    </row>
    <row r="413" spans="1:16" ht="25.5">
      <c r="A413" s="163"/>
      <c r="B413" s="79"/>
      <c r="C413" s="79"/>
      <c r="D413" s="50"/>
      <c r="E413" s="50"/>
      <c r="F413" s="50"/>
      <c r="G413" s="50"/>
      <c r="H413" s="50"/>
      <c r="I413" s="103"/>
      <c r="J413" s="103"/>
      <c r="K413" s="17" t="s">
        <v>231</v>
      </c>
      <c r="L413" s="1" t="s">
        <v>225</v>
      </c>
      <c r="M413" s="153"/>
      <c r="N413" s="79"/>
      <c r="O413" s="79"/>
      <c r="P413" s="134"/>
    </row>
    <row r="414" spans="1:16" ht="22.5" customHeight="1">
      <c r="A414" s="163"/>
      <c r="B414" s="79"/>
      <c r="C414" s="79"/>
      <c r="D414" s="50">
        <v>35</v>
      </c>
      <c r="E414" s="50" t="s">
        <v>37</v>
      </c>
      <c r="F414" s="50">
        <v>6</v>
      </c>
      <c r="G414" s="50" t="s">
        <v>21</v>
      </c>
      <c r="H414" s="50">
        <v>0</v>
      </c>
      <c r="I414" s="103"/>
      <c r="J414" s="103"/>
      <c r="K414" s="17" t="s">
        <v>234</v>
      </c>
      <c r="L414" s="1" t="s">
        <v>206</v>
      </c>
      <c r="M414" s="153"/>
      <c r="N414" s="79"/>
      <c r="O414" s="79"/>
      <c r="P414" s="134"/>
    </row>
    <row r="415" spans="1:16" ht="18.75" customHeight="1">
      <c r="A415" s="163"/>
      <c r="B415" s="79"/>
      <c r="C415" s="79"/>
      <c r="D415" s="50"/>
      <c r="E415" s="50"/>
      <c r="F415" s="50"/>
      <c r="G415" s="50"/>
      <c r="H415" s="50"/>
      <c r="I415" s="79" t="s">
        <v>210</v>
      </c>
      <c r="J415" s="103" t="s">
        <v>227</v>
      </c>
      <c r="K415" s="17" t="s">
        <v>220</v>
      </c>
      <c r="L415" s="1" t="s">
        <v>225</v>
      </c>
      <c r="M415" s="153"/>
      <c r="N415" s="79"/>
      <c r="O415" s="79"/>
      <c r="P415" s="134"/>
    </row>
    <row r="416" spans="1:16" ht="21.75" customHeight="1">
      <c r="A416" s="163"/>
      <c r="B416" s="79"/>
      <c r="C416" s="79"/>
      <c r="D416" s="50"/>
      <c r="E416" s="50"/>
      <c r="F416" s="50"/>
      <c r="G416" s="50"/>
      <c r="H416" s="50"/>
      <c r="I416" s="79"/>
      <c r="J416" s="103"/>
      <c r="K416" s="17" t="s">
        <v>221</v>
      </c>
      <c r="L416" s="1" t="s">
        <v>203</v>
      </c>
      <c r="M416" s="153"/>
      <c r="N416" s="79"/>
      <c r="O416" s="79"/>
      <c r="P416" s="134"/>
    </row>
    <row r="417" spans="1:16" ht="30.75" customHeight="1">
      <c r="A417" s="163"/>
      <c r="B417" s="79"/>
      <c r="C417" s="79"/>
      <c r="D417" s="50">
        <v>110</v>
      </c>
      <c r="E417" s="50" t="s">
        <v>37</v>
      </c>
      <c r="F417" s="50">
        <v>2</v>
      </c>
      <c r="G417" s="50" t="s">
        <v>21</v>
      </c>
      <c r="H417" s="50">
        <v>0</v>
      </c>
      <c r="I417" s="220"/>
      <c r="J417" s="220"/>
      <c r="K417" s="17" t="s">
        <v>235</v>
      </c>
      <c r="L417" s="1" t="s">
        <v>203</v>
      </c>
      <c r="M417" s="153"/>
      <c r="N417" s="79"/>
      <c r="O417" s="79"/>
      <c r="P417" s="134"/>
    </row>
    <row r="418" spans="1:16" ht="44.25" customHeight="1" thickBot="1">
      <c r="A418" s="164"/>
      <c r="B418" s="93"/>
      <c r="C418" s="93"/>
      <c r="D418" s="60"/>
      <c r="E418" s="60"/>
      <c r="F418" s="60"/>
      <c r="G418" s="60"/>
      <c r="H418" s="60"/>
      <c r="I418" s="5" t="s">
        <v>212</v>
      </c>
      <c r="J418" s="6" t="s">
        <v>227</v>
      </c>
      <c r="K418" s="20" t="s">
        <v>233</v>
      </c>
      <c r="L418" s="5" t="s">
        <v>229</v>
      </c>
      <c r="M418" s="154"/>
      <c r="N418" s="93"/>
      <c r="O418" s="93"/>
      <c r="P418" s="135"/>
    </row>
    <row r="419" spans="1:16" s="28" customFormat="1" ht="27.75" customHeight="1" thickBot="1">
      <c r="A419" s="228" t="s">
        <v>237</v>
      </c>
      <c r="B419" s="229"/>
      <c r="C419" s="229"/>
      <c r="D419" s="229"/>
      <c r="E419" s="229"/>
      <c r="F419" s="12">
        <f>SUM(F395:F418)</f>
        <v>33</v>
      </c>
      <c r="G419" s="12"/>
      <c r="H419" s="12">
        <f t="shared" ref="H419:P419" si="4">SUM(H395:H418)</f>
        <v>0</v>
      </c>
      <c r="I419" s="12"/>
      <c r="J419" s="12"/>
      <c r="K419" s="12"/>
      <c r="L419" s="12"/>
      <c r="M419" s="12"/>
      <c r="N419" s="12"/>
      <c r="O419" s="12"/>
      <c r="P419" s="12">
        <f t="shared" si="4"/>
        <v>33</v>
      </c>
    </row>
    <row r="420" spans="1:16" ht="27.75" customHeight="1" thickBot="1">
      <c r="A420" s="187" t="s">
        <v>238</v>
      </c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1"/>
    </row>
    <row r="421" spans="1:16" ht="19.5" customHeight="1">
      <c r="A421" s="233">
        <v>1</v>
      </c>
      <c r="B421" s="186" t="s">
        <v>240</v>
      </c>
      <c r="C421" s="186" t="s">
        <v>241</v>
      </c>
      <c r="D421" s="221">
        <v>0.4</v>
      </c>
      <c r="E421" s="221" t="s">
        <v>21</v>
      </c>
      <c r="F421" s="221">
        <v>0</v>
      </c>
      <c r="G421" s="221" t="s">
        <v>21</v>
      </c>
      <c r="H421" s="221">
        <v>0</v>
      </c>
      <c r="I421" s="97" t="s">
        <v>256</v>
      </c>
      <c r="J421" s="222">
        <v>100</v>
      </c>
      <c r="K421" s="29" t="s">
        <v>242</v>
      </c>
      <c r="L421" s="3">
        <v>1</v>
      </c>
      <c r="M421" s="234" t="s">
        <v>253</v>
      </c>
      <c r="N421" s="186">
        <v>1</v>
      </c>
      <c r="O421" s="186" t="s">
        <v>239</v>
      </c>
      <c r="P421" s="232">
        <v>9</v>
      </c>
    </row>
    <row r="422" spans="1:16" ht="33" customHeight="1">
      <c r="A422" s="163"/>
      <c r="B422" s="79"/>
      <c r="C422" s="79"/>
      <c r="D422" s="50"/>
      <c r="E422" s="50"/>
      <c r="F422" s="50"/>
      <c r="G422" s="50"/>
      <c r="H422" s="50"/>
      <c r="I422" s="186"/>
      <c r="J422" s="103"/>
      <c r="K422" s="17" t="s">
        <v>243</v>
      </c>
      <c r="L422" s="4">
        <v>1</v>
      </c>
      <c r="M422" s="153"/>
      <c r="N422" s="79"/>
      <c r="O422" s="48"/>
      <c r="P422" s="134"/>
    </row>
    <row r="423" spans="1:16" ht="41.25" customHeight="1">
      <c r="A423" s="163"/>
      <c r="B423" s="79"/>
      <c r="C423" s="79"/>
      <c r="D423" s="50"/>
      <c r="E423" s="50"/>
      <c r="F423" s="50"/>
      <c r="G423" s="50"/>
      <c r="H423" s="50"/>
      <c r="I423" s="103" t="s">
        <v>257</v>
      </c>
      <c r="J423" s="103">
        <v>50</v>
      </c>
      <c r="K423" s="17" t="s">
        <v>244</v>
      </c>
      <c r="L423" s="4">
        <v>1</v>
      </c>
      <c r="M423" s="153"/>
      <c r="N423" s="79"/>
      <c r="O423" s="48"/>
      <c r="P423" s="134"/>
    </row>
    <row r="424" spans="1:16" ht="25.5">
      <c r="A424" s="163"/>
      <c r="B424" s="79"/>
      <c r="C424" s="79"/>
      <c r="D424" s="50"/>
      <c r="E424" s="50"/>
      <c r="F424" s="50"/>
      <c r="G424" s="50"/>
      <c r="H424" s="50"/>
      <c r="I424" s="103"/>
      <c r="J424" s="103"/>
      <c r="K424" s="17" t="s">
        <v>245</v>
      </c>
      <c r="L424" s="4">
        <v>1</v>
      </c>
      <c r="M424" s="153"/>
      <c r="N424" s="79"/>
      <c r="O424" s="48"/>
      <c r="P424" s="134"/>
    </row>
    <row r="425" spans="1:16" ht="40.5" customHeight="1">
      <c r="A425" s="163"/>
      <c r="B425" s="79"/>
      <c r="C425" s="79"/>
      <c r="D425" s="50"/>
      <c r="E425" s="50"/>
      <c r="F425" s="50"/>
      <c r="G425" s="50"/>
      <c r="H425" s="50"/>
      <c r="I425" s="1" t="s">
        <v>258</v>
      </c>
      <c r="J425" s="4">
        <v>50</v>
      </c>
      <c r="K425" s="17" t="s">
        <v>246</v>
      </c>
      <c r="L425" s="4">
        <v>3</v>
      </c>
      <c r="M425" s="153"/>
      <c r="N425" s="79"/>
      <c r="O425" s="48"/>
      <c r="P425" s="134"/>
    </row>
    <row r="426" spans="1:16" ht="27.75" customHeight="1">
      <c r="A426" s="163"/>
      <c r="B426" s="79"/>
      <c r="C426" s="79"/>
      <c r="D426" s="50"/>
      <c r="E426" s="50"/>
      <c r="F426" s="50"/>
      <c r="G426" s="50"/>
      <c r="H426" s="50"/>
      <c r="I426" s="1" t="s">
        <v>259</v>
      </c>
      <c r="J426" s="4">
        <v>100</v>
      </c>
      <c r="K426" s="17" t="s">
        <v>65</v>
      </c>
      <c r="L426" s="4">
        <v>9</v>
      </c>
      <c r="M426" s="153"/>
      <c r="N426" s="79"/>
      <c r="O426" s="48"/>
      <c r="P426" s="134"/>
    </row>
    <row r="427" spans="1:16" ht="30.75" customHeight="1">
      <c r="A427" s="163"/>
      <c r="B427" s="79"/>
      <c r="C427" s="79"/>
      <c r="D427" s="50"/>
      <c r="E427" s="50"/>
      <c r="F427" s="50"/>
      <c r="G427" s="50"/>
      <c r="H427" s="50"/>
      <c r="I427" s="1" t="s">
        <v>260</v>
      </c>
      <c r="J427" s="4">
        <v>30</v>
      </c>
      <c r="K427" s="17" t="s">
        <v>247</v>
      </c>
      <c r="L427" s="4">
        <v>9</v>
      </c>
      <c r="M427" s="153"/>
      <c r="N427" s="79"/>
      <c r="O427" s="48"/>
      <c r="P427" s="134"/>
    </row>
    <row r="428" spans="1:16" ht="31.5" customHeight="1">
      <c r="A428" s="163"/>
      <c r="B428" s="79"/>
      <c r="C428" s="79"/>
      <c r="D428" s="50">
        <v>10</v>
      </c>
      <c r="E428" s="50"/>
      <c r="F428" s="50" t="s">
        <v>21</v>
      </c>
      <c r="G428" s="50">
        <v>0</v>
      </c>
      <c r="H428" s="50" t="s">
        <v>21</v>
      </c>
      <c r="I428" s="93" t="s">
        <v>261</v>
      </c>
      <c r="J428" s="213">
        <v>100</v>
      </c>
      <c r="K428" s="17" t="s">
        <v>248</v>
      </c>
      <c r="L428" s="4">
        <v>2</v>
      </c>
      <c r="M428" s="153"/>
      <c r="N428" s="79"/>
      <c r="O428" s="48"/>
      <c r="P428" s="134"/>
    </row>
    <row r="429" spans="1:16" ht="32.25" customHeight="1">
      <c r="A429" s="163"/>
      <c r="B429" s="79"/>
      <c r="C429" s="79"/>
      <c r="D429" s="50"/>
      <c r="E429" s="50"/>
      <c r="F429" s="50"/>
      <c r="G429" s="50"/>
      <c r="H429" s="50"/>
      <c r="I429" s="225"/>
      <c r="J429" s="222"/>
      <c r="K429" s="17" t="s">
        <v>249</v>
      </c>
      <c r="L429" s="4">
        <v>7</v>
      </c>
      <c r="M429" s="153"/>
      <c r="N429" s="79"/>
      <c r="O429" s="48"/>
      <c r="P429" s="134"/>
    </row>
    <row r="430" spans="1:16" ht="19.5" customHeight="1">
      <c r="A430" s="163"/>
      <c r="B430" s="79"/>
      <c r="C430" s="79"/>
      <c r="D430" s="50"/>
      <c r="E430" s="50"/>
      <c r="F430" s="50"/>
      <c r="G430" s="50"/>
      <c r="H430" s="50"/>
      <c r="I430" s="60" t="s">
        <v>262</v>
      </c>
      <c r="J430" s="60">
        <v>30</v>
      </c>
      <c r="K430" s="17" t="s">
        <v>64</v>
      </c>
      <c r="L430" s="4">
        <v>150</v>
      </c>
      <c r="M430" s="153"/>
      <c r="N430" s="79"/>
      <c r="O430" s="48"/>
      <c r="P430" s="134"/>
    </row>
    <row r="431" spans="1:16" ht="19.5" customHeight="1">
      <c r="A431" s="163"/>
      <c r="B431" s="79"/>
      <c r="C431" s="79"/>
      <c r="D431" s="50"/>
      <c r="E431" s="50"/>
      <c r="F431" s="50"/>
      <c r="G431" s="50"/>
      <c r="H431" s="50"/>
      <c r="I431" s="224"/>
      <c r="J431" s="224"/>
      <c r="K431" s="17" t="s">
        <v>250</v>
      </c>
      <c r="L431" s="4">
        <v>150</v>
      </c>
      <c r="M431" s="153"/>
      <c r="N431" s="79"/>
      <c r="O431" s="48"/>
      <c r="P431" s="134"/>
    </row>
    <row r="432" spans="1:16" ht="19.5" customHeight="1">
      <c r="A432" s="163"/>
      <c r="B432" s="79"/>
      <c r="C432" s="79"/>
      <c r="D432" s="50"/>
      <c r="E432" s="50"/>
      <c r="F432" s="50"/>
      <c r="G432" s="50"/>
      <c r="H432" s="50"/>
      <c r="I432" s="221"/>
      <c r="J432" s="221"/>
      <c r="K432" s="17" t="s">
        <v>251</v>
      </c>
      <c r="L432" s="4">
        <v>10</v>
      </c>
      <c r="M432" s="153"/>
      <c r="N432" s="79"/>
      <c r="O432" s="48"/>
      <c r="P432" s="134"/>
    </row>
    <row r="433" spans="1:16">
      <c r="A433" s="163"/>
      <c r="B433" s="79"/>
      <c r="C433" s="79"/>
      <c r="D433" s="50"/>
      <c r="E433" s="50"/>
      <c r="F433" s="50"/>
      <c r="G433" s="50"/>
      <c r="H433" s="50"/>
      <c r="I433" s="93" t="s">
        <v>263</v>
      </c>
      <c r="J433" s="213">
        <v>110</v>
      </c>
      <c r="K433" s="179" t="s">
        <v>252</v>
      </c>
      <c r="L433" s="213">
        <v>4</v>
      </c>
      <c r="M433" s="153"/>
      <c r="N433" s="79"/>
      <c r="O433" s="48"/>
      <c r="P433" s="134"/>
    </row>
    <row r="434" spans="1:16" ht="48" customHeight="1" thickBot="1">
      <c r="A434" s="164"/>
      <c r="B434" s="93"/>
      <c r="C434" s="93"/>
      <c r="D434" s="60"/>
      <c r="E434" s="60"/>
      <c r="F434" s="60"/>
      <c r="G434" s="60"/>
      <c r="H434" s="60"/>
      <c r="I434" s="223"/>
      <c r="J434" s="223"/>
      <c r="K434" s="166"/>
      <c r="L434" s="166"/>
      <c r="M434" s="154"/>
      <c r="N434" s="93"/>
      <c r="O434" s="76"/>
      <c r="P434" s="135"/>
    </row>
    <row r="435" spans="1:16" ht="21" customHeight="1">
      <c r="A435" s="53">
        <v>2</v>
      </c>
      <c r="B435" s="47" t="s">
        <v>240</v>
      </c>
      <c r="C435" s="47" t="s">
        <v>254</v>
      </c>
      <c r="D435" s="52">
        <v>0.4</v>
      </c>
      <c r="E435" s="52" t="s">
        <v>21</v>
      </c>
      <c r="F435" s="52">
        <v>0</v>
      </c>
      <c r="G435" s="52" t="s">
        <v>21</v>
      </c>
      <c r="H435" s="52">
        <v>0</v>
      </c>
      <c r="I435" s="52" t="s">
        <v>257</v>
      </c>
      <c r="J435" s="52">
        <v>50</v>
      </c>
      <c r="K435" s="15" t="s">
        <v>242</v>
      </c>
      <c r="L435" s="16">
        <v>1</v>
      </c>
      <c r="M435" s="66" t="s">
        <v>264</v>
      </c>
      <c r="N435" s="47">
        <v>2</v>
      </c>
      <c r="O435" s="47" t="s">
        <v>255</v>
      </c>
      <c r="P435" s="133">
        <v>1</v>
      </c>
    </row>
    <row r="436" spans="1:16" ht="25.5">
      <c r="A436" s="54"/>
      <c r="B436" s="48"/>
      <c r="C436" s="48"/>
      <c r="D436" s="50"/>
      <c r="E436" s="50"/>
      <c r="F436" s="50"/>
      <c r="G436" s="50"/>
      <c r="H436" s="50"/>
      <c r="I436" s="48"/>
      <c r="J436" s="48"/>
      <c r="K436" s="17" t="s">
        <v>243</v>
      </c>
      <c r="L436" s="4">
        <v>1</v>
      </c>
      <c r="M436" s="51"/>
      <c r="N436" s="48"/>
      <c r="O436" s="48"/>
      <c r="P436" s="134"/>
    </row>
    <row r="437" spans="1:16" ht="38.25">
      <c r="A437" s="54"/>
      <c r="B437" s="48"/>
      <c r="C437" s="48"/>
      <c r="D437" s="50"/>
      <c r="E437" s="50"/>
      <c r="F437" s="50"/>
      <c r="G437" s="50"/>
      <c r="H437" s="50"/>
      <c r="I437" s="48"/>
      <c r="J437" s="48"/>
      <c r="K437" s="17" t="s">
        <v>244</v>
      </c>
      <c r="L437" s="4">
        <v>1</v>
      </c>
      <c r="M437" s="51"/>
      <c r="N437" s="48"/>
      <c r="O437" s="48"/>
      <c r="P437" s="134"/>
    </row>
    <row r="438" spans="1:16" ht="25.5">
      <c r="A438" s="54"/>
      <c r="B438" s="48"/>
      <c r="C438" s="48"/>
      <c r="D438" s="50"/>
      <c r="E438" s="50"/>
      <c r="F438" s="50"/>
      <c r="G438" s="50"/>
      <c r="H438" s="50"/>
      <c r="I438" s="48"/>
      <c r="J438" s="48"/>
      <c r="K438" s="17" t="s">
        <v>245</v>
      </c>
      <c r="L438" s="4">
        <v>1</v>
      </c>
      <c r="M438" s="51"/>
      <c r="N438" s="48"/>
      <c r="O438" s="48"/>
      <c r="P438" s="134"/>
    </row>
    <row r="439" spans="1:16" ht="38.25">
      <c r="A439" s="54"/>
      <c r="B439" s="48"/>
      <c r="C439" s="48"/>
      <c r="D439" s="50"/>
      <c r="E439" s="50"/>
      <c r="F439" s="50"/>
      <c r="G439" s="50"/>
      <c r="H439" s="50"/>
      <c r="I439" s="48"/>
      <c r="J439" s="48"/>
      <c r="K439" s="17" t="s">
        <v>246</v>
      </c>
      <c r="L439" s="4">
        <v>3</v>
      </c>
      <c r="M439" s="51"/>
      <c r="N439" s="48"/>
      <c r="O439" s="48"/>
      <c r="P439" s="134"/>
    </row>
    <row r="440" spans="1:16" ht="25.5">
      <c r="A440" s="54"/>
      <c r="B440" s="48"/>
      <c r="C440" s="48"/>
      <c r="D440" s="50">
        <v>10</v>
      </c>
      <c r="E440" s="50" t="s">
        <v>21</v>
      </c>
      <c r="F440" s="50">
        <v>0</v>
      </c>
      <c r="G440" s="50" t="s">
        <v>21</v>
      </c>
      <c r="H440" s="50">
        <v>0</v>
      </c>
      <c r="I440" s="50" t="s">
        <v>263</v>
      </c>
      <c r="J440" s="50">
        <v>110</v>
      </c>
      <c r="K440" s="17" t="s">
        <v>248</v>
      </c>
      <c r="L440" s="4">
        <v>2</v>
      </c>
      <c r="M440" s="51"/>
      <c r="N440" s="48"/>
      <c r="O440" s="48"/>
      <c r="P440" s="134"/>
    </row>
    <row r="441" spans="1:16">
      <c r="A441" s="54"/>
      <c r="B441" s="48"/>
      <c r="C441" s="48"/>
      <c r="D441" s="50"/>
      <c r="E441" s="50"/>
      <c r="F441" s="50"/>
      <c r="G441" s="50"/>
      <c r="H441" s="50"/>
      <c r="I441" s="50"/>
      <c r="J441" s="50"/>
      <c r="K441" s="17" t="s">
        <v>64</v>
      </c>
      <c r="L441" s="4">
        <v>100</v>
      </c>
      <c r="M441" s="51"/>
      <c r="N441" s="48"/>
      <c r="O441" s="48"/>
      <c r="P441" s="134"/>
    </row>
    <row r="442" spans="1:16" ht="15" customHeight="1">
      <c r="A442" s="54"/>
      <c r="B442" s="48"/>
      <c r="C442" s="48"/>
      <c r="D442" s="50"/>
      <c r="E442" s="50"/>
      <c r="F442" s="50"/>
      <c r="G442" s="50"/>
      <c r="H442" s="50"/>
      <c r="I442" s="50"/>
      <c r="J442" s="50"/>
      <c r="K442" s="17" t="s">
        <v>250</v>
      </c>
      <c r="L442" s="4">
        <v>100</v>
      </c>
      <c r="M442" s="51"/>
      <c r="N442" s="48"/>
      <c r="O442" s="48"/>
      <c r="P442" s="134"/>
    </row>
    <row r="443" spans="1:16" ht="15" customHeight="1" thickBot="1">
      <c r="A443" s="239"/>
      <c r="B443" s="76"/>
      <c r="C443" s="76"/>
      <c r="D443" s="60"/>
      <c r="E443" s="60"/>
      <c r="F443" s="60"/>
      <c r="G443" s="60"/>
      <c r="H443" s="60"/>
      <c r="I443" s="60"/>
      <c r="J443" s="60"/>
      <c r="K443" s="20" t="s">
        <v>251</v>
      </c>
      <c r="L443" s="6">
        <v>2</v>
      </c>
      <c r="M443" s="68"/>
      <c r="N443" s="76"/>
      <c r="O443" s="76"/>
      <c r="P443" s="135"/>
    </row>
    <row r="444" spans="1:16">
      <c r="A444" s="53">
        <v>3</v>
      </c>
      <c r="B444" s="47" t="s">
        <v>265</v>
      </c>
      <c r="C444" s="47" t="s">
        <v>266</v>
      </c>
      <c r="D444" s="52">
        <v>0.4</v>
      </c>
      <c r="E444" s="52" t="s">
        <v>21</v>
      </c>
      <c r="F444" s="52">
        <v>0</v>
      </c>
      <c r="G444" s="52" t="s">
        <v>21</v>
      </c>
      <c r="H444" s="52">
        <v>0</v>
      </c>
      <c r="I444" s="235" t="s">
        <v>270</v>
      </c>
      <c r="J444" s="52">
        <v>250</v>
      </c>
      <c r="K444" s="15" t="s">
        <v>242</v>
      </c>
      <c r="L444" s="16">
        <v>1</v>
      </c>
      <c r="M444" s="237" t="s">
        <v>273</v>
      </c>
      <c r="N444" s="47">
        <v>2</v>
      </c>
      <c r="O444" s="47" t="s">
        <v>267</v>
      </c>
      <c r="P444" s="63">
        <v>6</v>
      </c>
    </row>
    <row r="445" spans="1:16" ht="25.5">
      <c r="A445" s="54"/>
      <c r="B445" s="48"/>
      <c r="C445" s="48"/>
      <c r="D445" s="50"/>
      <c r="E445" s="50"/>
      <c r="F445" s="50"/>
      <c r="G445" s="50"/>
      <c r="H445" s="50"/>
      <c r="I445" s="236"/>
      <c r="J445" s="50"/>
      <c r="K445" s="17" t="s">
        <v>243</v>
      </c>
      <c r="L445" s="4">
        <v>1</v>
      </c>
      <c r="M445" s="238"/>
      <c r="N445" s="48"/>
      <c r="O445" s="48"/>
      <c r="P445" s="64"/>
    </row>
    <row r="446" spans="1:16" ht="38.25">
      <c r="A446" s="54"/>
      <c r="B446" s="48"/>
      <c r="C446" s="48"/>
      <c r="D446" s="50"/>
      <c r="E446" s="50"/>
      <c r="F446" s="50"/>
      <c r="G446" s="50"/>
      <c r="H446" s="50"/>
      <c r="I446" s="30" t="s">
        <v>257</v>
      </c>
      <c r="J446" s="2">
        <v>50</v>
      </c>
      <c r="K446" s="17" t="s">
        <v>244</v>
      </c>
      <c r="L446" s="4">
        <v>1</v>
      </c>
      <c r="M446" s="238"/>
      <c r="N446" s="48"/>
      <c r="O446" s="48"/>
      <c r="P446" s="64"/>
    </row>
    <row r="447" spans="1:16" ht="32.25" customHeight="1">
      <c r="A447" s="54"/>
      <c r="B447" s="48"/>
      <c r="C447" s="48"/>
      <c r="D447" s="50"/>
      <c r="E447" s="50"/>
      <c r="F447" s="50"/>
      <c r="G447" s="50"/>
      <c r="H447" s="50"/>
      <c r="I447" s="31" t="s">
        <v>258</v>
      </c>
      <c r="J447" s="32">
        <v>50</v>
      </c>
      <c r="K447" s="17" t="s">
        <v>245</v>
      </c>
      <c r="L447" s="4">
        <v>1</v>
      </c>
      <c r="M447" s="238"/>
      <c r="N447" s="48"/>
      <c r="O447" s="48"/>
      <c r="P447" s="64"/>
    </row>
    <row r="448" spans="1:16" ht="38.25">
      <c r="A448" s="54"/>
      <c r="B448" s="48"/>
      <c r="C448" s="48"/>
      <c r="D448" s="50"/>
      <c r="E448" s="50"/>
      <c r="F448" s="50"/>
      <c r="G448" s="50"/>
      <c r="H448" s="50"/>
      <c r="I448" s="153" t="s">
        <v>259</v>
      </c>
      <c r="J448" s="50">
        <v>100</v>
      </c>
      <c r="K448" s="17" t="s">
        <v>246</v>
      </c>
      <c r="L448" s="4">
        <v>3</v>
      </c>
      <c r="M448" s="238"/>
      <c r="N448" s="48"/>
      <c r="O448" s="48"/>
      <c r="P448" s="64"/>
    </row>
    <row r="449" spans="1:16" ht="25.5">
      <c r="A449" s="54"/>
      <c r="B449" s="48"/>
      <c r="C449" s="48"/>
      <c r="D449" s="50">
        <v>6</v>
      </c>
      <c r="E449" s="50" t="s">
        <v>21</v>
      </c>
      <c r="F449" s="50">
        <v>0</v>
      </c>
      <c r="G449" s="50" t="s">
        <v>21</v>
      </c>
      <c r="H449" s="50">
        <v>0</v>
      </c>
      <c r="I449" s="62"/>
      <c r="J449" s="48"/>
      <c r="K449" s="17" t="s">
        <v>65</v>
      </c>
      <c r="L449" s="4">
        <v>6</v>
      </c>
      <c r="M449" s="238"/>
      <c r="N449" s="48"/>
      <c r="O449" s="48"/>
      <c r="P449" s="64"/>
    </row>
    <row r="450" spans="1:16" ht="38.25">
      <c r="A450" s="54"/>
      <c r="B450" s="48"/>
      <c r="C450" s="48"/>
      <c r="D450" s="50"/>
      <c r="E450" s="50"/>
      <c r="F450" s="50"/>
      <c r="G450" s="50"/>
      <c r="H450" s="50"/>
      <c r="I450" s="153" t="s">
        <v>260</v>
      </c>
      <c r="J450" s="50">
        <v>30</v>
      </c>
      <c r="K450" s="17" t="s">
        <v>247</v>
      </c>
      <c r="L450" s="4">
        <v>6</v>
      </c>
      <c r="M450" s="238"/>
      <c r="N450" s="48"/>
      <c r="O450" s="48"/>
      <c r="P450" s="64"/>
    </row>
    <row r="451" spans="1:16" ht="25.5">
      <c r="A451" s="54"/>
      <c r="B451" s="48"/>
      <c r="C451" s="48"/>
      <c r="D451" s="50"/>
      <c r="E451" s="50"/>
      <c r="F451" s="50"/>
      <c r="G451" s="50"/>
      <c r="H451" s="50"/>
      <c r="I451" s="153"/>
      <c r="J451" s="50"/>
      <c r="K451" s="17" t="s">
        <v>248</v>
      </c>
      <c r="L451" s="4">
        <v>2</v>
      </c>
      <c r="M451" s="238"/>
      <c r="N451" s="48"/>
      <c r="O451" s="48"/>
      <c r="P451" s="64"/>
    </row>
    <row r="452" spans="1:16" ht="25.5">
      <c r="A452" s="54"/>
      <c r="B452" s="48"/>
      <c r="C452" s="48"/>
      <c r="D452" s="50"/>
      <c r="E452" s="50"/>
      <c r="F452" s="50"/>
      <c r="G452" s="50"/>
      <c r="H452" s="50"/>
      <c r="I452" s="153" t="s">
        <v>261</v>
      </c>
      <c r="J452" s="50">
        <v>100</v>
      </c>
      <c r="K452" s="17" t="s">
        <v>249</v>
      </c>
      <c r="L452" s="4">
        <v>6</v>
      </c>
      <c r="M452" s="238"/>
      <c r="N452" s="48"/>
      <c r="O452" s="48"/>
      <c r="P452" s="64"/>
    </row>
    <row r="453" spans="1:16" ht="19.5" customHeight="1">
      <c r="A453" s="54"/>
      <c r="B453" s="48"/>
      <c r="C453" s="48"/>
      <c r="D453" s="50"/>
      <c r="E453" s="50"/>
      <c r="F453" s="50"/>
      <c r="G453" s="50"/>
      <c r="H453" s="50"/>
      <c r="I453" s="62"/>
      <c r="J453" s="48"/>
      <c r="K453" s="17" t="s">
        <v>64</v>
      </c>
      <c r="L453" s="4">
        <v>300</v>
      </c>
      <c r="M453" s="238"/>
      <c r="N453" s="48"/>
      <c r="O453" s="48"/>
      <c r="P453" s="64"/>
    </row>
    <row r="454" spans="1:16" ht="19.5" customHeight="1">
      <c r="A454" s="54"/>
      <c r="B454" s="48"/>
      <c r="C454" s="48"/>
      <c r="D454" s="50">
        <v>35</v>
      </c>
      <c r="E454" s="50" t="s">
        <v>269</v>
      </c>
      <c r="F454" s="50">
        <v>2</v>
      </c>
      <c r="G454" s="50" t="s">
        <v>21</v>
      </c>
      <c r="H454" s="50">
        <v>0</v>
      </c>
      <c r="I454" s="62"/>
      <c r="J454" s="48"/>
      <c r="K454" s="17" t="s">
        <v>250</v>
      </c>
      <c r="L454" s="4">
        <v>200</v>
      </c>
      <c r="M454" s="238"/>
      <c r="N454" s="48"/>
      <c r="O454" s="48"/>
      <c r="P454" s="64"/>
    </row>
    <row r="455" spans="1:16" ht="19.5" customHeight="1">
      <c r="A455" s="54"/>
      <c r="B455" s="48"/>
      <c r="C455" s="48"/>
      <c r="D455" s="50"/>
      <c r="E455" s="50"/>
      <c r="F455" s="50"/>
      <c r="G455" s="50"/>
      <c r="H455" s="50"/>
      <c r="I455" s="153" t="s">
        <v>262</v>
      </c>
      <c r="J455" s="50">
        <v>30</v>
      </c>
      <c r="K455" s="17" t="s">
        <v>251</v>
      </c>
      <c r="L455" s="4">
        <v>10</v>
      </c>
      <c r="M455" s="238"/>
      <c r="N455" s="48"/>
      <c r="O455" s="48"/>
      <c r="P455" s="64"/>
    </row>
    <row r="456" spans="1:16" ht="51">
      <c r="A456" s="54"/>
      <c r="B456" s="48"/>
      <c r="C456" s="48"/>
      <c r="D456" s="50"/>
      <c r="E456" s="50"/>
      <c r="F456" s="50"/>
      <c r="G456" s="50"/>
      <c r="H456" s="50"/>
      <c r="I456" s="153"/>
      <c r="J456" s="50"/>
      <c r="K456" s="17" t="s">
        <v>252</v>
      </c>
      <c r="L456" s="4">
        <v>2</v>
      </c>
      <c r="M456" s="238"/>
      <c r="N456" s="48"/>
      <c r="O456" s="48"/>
      <c r="P456" s="64"/>
    </row>
    <row r="457" spans="1:16" ht="33" customHeight="1" thickBot="1">
      <c r="A457" s="239"/>
      <c r="B457" s="76"/>
      <c r="C457" s="76"/>
      <c r="D457" s="60"/>
      <c r="E457" s="60"/>
      <c r="F457" s="60"/>
      <c r="G457" s="60"/>
      <c r="H457" s="60"/>
      <c r="I457" s="33" t="s">
        <v>263</v>
      </c>
      <c r="J457" s="34">
        <v>110</v>
      </c>
      <c r="K457" s="20" t="s">
        <v>268</v>
      </c>
      <c r="L457" s="6">
        <v>2</v>
      </c>
      <c r="M457" s="238"/>
      <c r="N457" s="76"/>
      <c r="O457" s="76"/>
      <c r="P457" s="67"/>
    </row>
    <row r="458" spans="1:16" ht="21" customHeight="1">
      <c r="A458" s="158">
        <v>4</v>
      </c>
      <c r="B458" s="155" t="s">
        <v>265</v>
      </c>
      <c r="C458" s="155" t="s">
        <v>271</v>
      </c>
      <c r="D458" s="52">
        <v>0.4</v>
      </c>
      <c r="E458" s="52" t="s">
        <v>21</v>
      </c>
      <c r="F458" s="52">
        <v>0</v>
      </c>
      <c r="G458" s="52" t="s">
        <v>21</v>
      </c>
      <c r="H458" s="52">
        <v>0</v>
      </c>
      <c r="I458" s="66" t="s">
        <v>274</v>
      </c>
      <c r="J458" s="52">
        <v>500</v>
      </c>
      <c r="K458" s="15" t="s">
        <v>242</v>
      </c>
      <c r="L458" s="16">
        <v>1</v>
      </c>
      <c r="M458" s="136" t="s">
        <v>275</v>
      </c>
      <c r="N458" s="155">
        <v>2</v>
      </c>
      <c r="O458" s="47" t="s">
        <v>272</v>
      </c>
      <c r="P458" s="249">
        <v>12</v>
      </c>
    </row>
    <row r="459" spans="1:16" ht="30" customHeight="1">
      <c r="A459" s="245"/>
      <c r="B459" s="247"/>
      <c r="C459" s="247"/>
      <c r="D459" s="50"/>
      <c r="E459" s="50"/>
      <c r="F459" s="50"/>
      <c r="G459" s="50"/>
      <c r="H459" s="50"/>
      <c r="I459" s="51"/>
      <c r="J459" s="50"/>
      <c r="K459" s="17" t="s">
        <v>243</v>
      </c>
      <c r="L459" s="4">
        <v>1</v>
      </c>
      <c r="M459" s="153"/>
      <c r="N459" s="247"/>
      <c r="O459" s="48"/>
      <c r="P459" s="250"/>
    </row>
    <row r="460" spans="1:16" ht="38.25">
      <c r="A460" s="245"/>
      <c r="B460" s="247"/>
      <c r="C460" s="247"/>
      <c r="D460" s="50"/>
      <c r="E460" s="50"/>
      <c r="F460" s="50"/>
      <c r="G460" s="50"/>
      <c r="H460" s="50"/>
      <c r="I460" s="30" t="s">
        <v>257</v>
      </c>
      <c r="J460" s="2">
        <v>100</v>
      </c>
      <c r="K460" s="17" t="s">
        <v>244</v>
      </c>
      <c r="L460" s="4">
        <v>1</v>
      </c>
      <c r="M460" s="153"/>
      <c r="N460" s="247"/>
      <c r="O460" s="48"/>
      <c r="P460" s="250"/>
    </row>
    <row r="461" spans="1:16" ht="28.5" customHeight="1">
      <c r="A461" s="245"/>
      <c r="B461" s="247"/>
      <c r="C461" s="247"/>
      <c r="D461" s="50"/>
      <c r="E461" s="50"/>
      <c r="F461" s="50"/>
      <c r="G461" s="50"/>
      <c r="H461" s="50"/>
      <c r="I461" s="31" t="s">
        <v>258</v>
      </c>
      <c r="J461" s="32">
        <v>50</v>
      </c>
      <c r="K461" s="17" t="s">
        <v>245</v>
      </c>
      <c r="L461" s="4">
        <v>1</v>
      </c>
      <c r="M461" s="153"/>
      <c r="N461" s="247"/>
      <c r="O461" s="48"/>
      <c r="P461" s="250"/>
    </row>
    <row r="462" spans="1:16" ht="38.25">
      <c r="A462" s="245"/>
      <c r="B462" s="247"/>
      <c r="C462" s="247"/>
      <c r="D462" s="50"/>
      <c r="E462" s="50"/>
      <c r="F462" s="50"/>
      <c r="G462" s="50"/>
      <c r="H462" s="50"/>
      <c r="I462" s="153" t="s">
        <v>259</v>
      </c>
      <c r="J462" s="50">
        <v>100</v>
      </c>
      <c r="K462" s="17" t="s">
        <v>246</v>
      </c>
      <c r="L462" s="4">
        <v>3</v>
      </c>
      <c r="M462" s="153"/>
      <c r="N462" s="247"/>
      <c r="O462" s="48"/>
      <c r="P462" s="250"/>
    </row>
    <row r="463" spans="1:16" ht="30" customHeight="1">
      <c r="A463" s="245"/>
      <c r="B463" s="247"/>
      <c r="C463" s="247"/>
      <c r="D463" s="50">
        <v>6</v>
      </c>
      <c r="E463" s="50" t="s">
        <v>21</v>
      </c>
      <c r="F463" s="50">
        <v>0</v>
      </c>
      <c r="G463" s="50" t="s">
        <v>21</v>
      </c>
      <c r="H463" s="50">
        <v>0</v>
      </c>
      <c r="I463" s="62"/>
      <c r="J463" s="48"/>
      <c r="K463" s="17" t="s">
        <v>65</v>
      </c>
      <c r="L463" s="4">
        <v>12</v>
      </c>
      <c r="M463" s="153"/>
      <c r="N463" s="247"/>
      <c r="O463" s="48"/>
      <c r="P463" s="250"/>
    </row>
    <row r="464" spans="1:16" ht="38.25">
      <c r="A464" s="245"/>
      <c r="B464" s="247"/>
      <c r="C464" s="247"/>
      <c r="D464" s="50"/>
      <c r="E464" s="50"/>
      <c r="F464" s="50"/>
      <c r="G464" s="50"/>
      <c r="H464" s="50"/>
      <c r="I464" s="153" t="s">
        <v>260</v>
      </c>
      <c r="J464" s="50">
        <v>50</v>
      </c>
      <c r="K464" s="17" t="s">
        <v>247</v>
      </c>
      <c r="L464" s="4">
        <v>12</v>
      </c>
      <c r="M464" s="153"/>
      <c r="N464" s="247"/>
      <c r="O464" s="48"/>
      <c r="P464" s="250"/>
    </row>
    <row r="465" spans="1:16" ht="30" customHeight="1">
      <c r="A465" s="245"/>
      <c r="B465" s="247"/>
      <c r="C465" s="247"/>
      <c r="D465" s="50"/>
      <c r="E465" s="50"/>
      <c r="F465" s="50"/>
      <c r="G465" s="50"/>
      <c r="H465" s="50"/>
      <c r="I465" s="153"/>
      <c r="J465" s="50"/>
      <c r="K465" s="17" t="s">
        <v>248</v>
      </c>
      <c r="L465" s="4">
        <v>2</v>
      </c>
      <c r="M465" s="153"/>
      <c r="N465" s="247"/>
      <c r="O465" s="48"/>
      <c r="P465" s="250"/>
    </row>
    <row r="466" spans="1:16" ht="31.5" customHeight="1">
      <c r="A466" s="245"/>
      <c r="B466" s="247"/>
      <c r="C466" s="247"/>
      <c r="D466" s="50"/>
      <c r="E466" s="50"/>
      <c r="F466" s="50"/>
      <c r="G466" s="50"/>
      <c r="H466" s="50"/>
      <c r="I466" s="153" t="s">
        <v>261</v>
      </c>
      <c r="J466" s="50">
        <v>150</v>
      </c>
      <c r="K466" s="17" t="s">
        <v>249</v>
      </c>
      <c r="L466" s="4">
        <v>12</v>
      </c>
      <c r="M466" s="153"/>
      <c r="N466" s="247"/>
      <c r="O466" s="48"/>
      <c r="P466" s="250"/>
    </row>
    <row r="467" spans="1:16" ht="20.25" customHeight="1">
      <c r="A467" s="245"/>
      <c r="B467" s="247"/>
      <c r="C467" s="247"/>
      <c r="D467" s="50">
        <v>35</v>
      </c>
      <c r="E467" s="50" t="s">
        <v>21</v>
      </c>
      <c r="F467" s="50">
        <v>0</v>
      </c>
      <c r="G467" s="50" t="s">
        <v>21</v>
      </c>
      <c r="H467" s="50">
        <v>0</v>
      </c>
      <c r="I467" s="62"/>
      <c r="J467" s="48"/>
      <c r="K467" s="17" t="s">
        <v>64</v>
      </c>
      <c r="L467" s="4">
        <v>150</v>
      </c>
      <c r="M467" s="153"/>
      <c r="N467" s="247"/>
      <c r="O467" s="48"/>
      <c r="P467" s="250"/>
    </row>
    <row r="468" spans="1:16" ht="20.25" customHeight="1">
      <c r="A468" s="245"/>
      <c r="B468" s="247"/>
      <c r="C468" s="247"/>
      <c r="D468" s="50"/>
      <c r="E468" s="50"/>
      <c r="F468" s="50"/>
      <c r="G468" s="50"/>
      <c r="H468" s="50"/>
      <c r="I468" s="62"/>
      <c r="J468" s="48"/>
      <c r="K468" s="17" t="s">
        <v>250</v>
      </c>
      <c r="L468" s="4">
        <v>150</v>
      </c>
      <c r="M468" s="153"/>
      <c r="N468" s="247"/>
      <c r="O468" s="48"/>
      <c r="P468" s="250"/>
    </row>
    <row r="469" spans="1:16" ht="20.25" customHeight="1">
      <c r="A469" s="245"/>
      <c r="B469" s="247"/>
      <c r="C469" s="247"/>
      <c r="D469" s="50"/>
      <c r="E469" s="50"/>
      <c r="F469" s="50"/>
      <c r="G469" s="50"/>
      <c r="H469" s="50"/>
      <c r="I469" s="153" t="s">
        <v>262</v>
      </c>
      <c r="J469" s="50">
        <v>50</v>
      </c>
      <c r="K469" s="17" t="s">
        <v>251</v>
      </c>
      <c r="L469" s="4">
        <v>10</v>
      </c>
      <c r="M469" s="153"/>
      <c r="N469" s="247"/>
      <c r="O469" s="48"/>
      <c r="P469" s="250"/>
    </row>
    <row r="470" spans="1:16" ht="54.75" customHeight="1">
      <c r="A470" s="245"/>
      <c r="B470" s="247"/>
      <c r="C470" s="247"/>
      <c r="D470" s="50">
        <v>110</v>
      </c>
      <c r="E470" s="50" t="s">
        <v>21</v>
      </c>
      <c r="F470" s="50">
        <v>0</v>
      </c>
      <c r="G470" s="50" t="s">
        <v>21</v>
      </c>
      <c r="H470" s="50">
        <v>0</v>
      </c>
      <c r="I470" s="153"/>
      <c r="J470" s="50"/>
      <c r="K470" s="17" t="s">
        <v>252</v>
      </c>
      <c r="L470" s="4">
        <v>2</v>
      </c>
      <c r="M470" s="153"/>
      <c r="N470" s="247"/>
      <c r="O470" s="48"/>
      <c r="P470" s="250"/>
    </row>
    <row r="471" spans="1:16" ht="30.75" customHeight="1" thickBot="1">
      <c r="A471" s="246"/>
      <c r="B471" s="248"/>
      <c r="C471" s="248"/>
      <c r="D471" s="60"/>
      <c r="E471" s="60"/>
      <c r="F471" s="60"/>
      <c r="G471" s="60"/>
      <c r="H471" s="60"/>
      <c r="I471" s="33" t="s">
        <v>263</v>
      </c>
      <c r="J471" s="34">
        <v>110</v>
      </c>
      <c r="K471" s="20" t="s">
        <v>268</v>
      </c>
      <c r="L471" s="6">
        <v>4</v>
      </c>
      <c r="M471" s="154"/>
      <c r="N471" s="248"/>
      <c r="O471" s="76"/>
      <c r="P471" s="251"/>
    </row>
    <row r="472" spans="1:16" ht="19.5" customHeight="1">
      <c r="A472" s="257">
        <v>5</v>
      </c>
      <c r="B472" s="260" t="s">
        <v>265</v>
      </c>
      <c r="C472" s="260" t="s">
        <v>276</v>
      </c>
      <c r="D472" s="52">
        <v>0.4</v>
      </c>
      <c r="E472" s="52" t="s">
        <v>21</v>
      </c>
      <c r="F472" s="52">
        <v>0</v>
      </c>
      <c r="G472" s="52" t="s">
        <v>21</v>
      </c>
      <c r="H472" s="52">
        <v>0</v>
      </c>
      <c r="I472" s="66" t="s">
        <v>281</v>
      </c>
      <c r="J472" s="52">
        <v>300</v>
      </c>
      <c r="K472" s="15" t="s">
        <v>242</v>
      </c>
      <c r="L472" s="16">
        <v>1</v>
      </c>
      <c r="M472" s="165" t="s">
        <v>280</v>
      </c>
      <c r="N472" s="192">
        <v>1</v>
      </c>
      <c r="O472" s="192" t="s">
        <v>277</v>
      </c>
      <c r="P472" s="240">
        <v>15</v>
      </c>
    </row>
    <row r="473" spans="1:16" ht="33.75" customHeight="1">
      <c r="A473" s="258"/>
      <c r="B473" s="107"/>
      <c r="C473" s="107"/>
      <c r="D473" s="50"/>
      <c r="E473" s="50"/>
      <c r="F473" s="50"/>
      <c r="G473" s="50"/>
      <c r="H473" s="50"/>
      <c r="I473" s="51"/>
      <c r="J473" s="50"/>
      <c r="K473" s="17" t="s">
        <v>243</v>
      </c>
      <c r="L473" s="4">
        <v>1</v>
      </c>
      <c r="M473" s="243"/>
      <c r="N473" s="107"/>
      <c r="O473" s="107"/>
      <c r="P473" s="241"/>
    </row>
    <row r="474" spans="1:16" ht="38.25">
      <c r="A474" s="258"/>
      <c r="B474" s="107"/>
      <c r="C474" s="107"/>
      <c r="D474" s="50"/>
      <c r="E474" s="50"/>
      <c r="F474" s="50"/>
      <c r="G474" s="50"/>
      <c r="H474" s="50"/>
      <c r="I474" s="30" t="s">
        <v>257</v>
      </c>
      <c r="J474" s="2">
        <v>50</v>
      </c>
      <c r="K474" s="17" t="s">
        <v>244</v>
      </c>
      <c r="L474" s="4">
        <v>1</v>
      </c>
      <c r="M474" s="243"/>
      <c r="N474" s="107"/>
      <c r="O474" s="107"/>
      <c r="P474" s="241"/>
    </row>
    <row r="475" spans="1:16" ht="25.5">
      <c r="A475" s="258"/>
      <c r="B475" s="107"/>
      <c r="C475" s="107"/>
      <c r="D475" s="50"/>
      <c r="E475" s="50"/>
      <c r="F475" s="50"/>
      <c r="G475" s="50"/>
      <c r="H475" s="50"/>
      <c r="I475" s="31" t="s">
        <v>258</v>
      </c>
      <c r="J475" s="32">
        <v>50</v>
      </c>
      <c r="K475" s="17" t="s">
        <v>245</v>
      </c>
      <c r="L475" s="4">
        <v>1</v>
      </c>
      <c r="M475" s="243"/>
      <c r="N475" s="107"/>
      <c r="O475" s="107"/>
      <c r="P475" s="241"/>
    </row>
    <row r="476" spans="1:16" ht="38.25">
      <c r="A476" s="258"/>
      <c r="B476" s="107"/>
      <c r="C476" s="107"/>
      <c r="D476" s="50"/>
      <c r="E476" s="50"/>
      <c r="F476" s="50"/>
      <c r="G476" s="50"/>
      <c r="H476" s="50"/>
      <c r="I476" s="153" t="s">
        <v>259</v>
      </c>
      <c r="J476" s="50">
        <v>100</v>
      </c>
      <c r="K476" s="17" t="s">
        <v>246</v>
      </c>
      <c r="L476" s="4">
        <v>3</v>
      </c>
      <c r="M476" s="243"/>
      <c r="N476" s="107"/>
      <c r="O476" s="107"/>
      <c r="P476" s="241"/>
    </row>
    <row r="477" spans="1:16" ht="25.5">
      <c r="A477" s="258"/>
      <c r="B477" s="107"/>
      <c r="C477" s="107"/>
      <c r="D477" s="50">
        <v>6</v>
      </c>
      <c r="E477" s="50" t="s">
        <v>21</v>
      </c>
      <c r="F477" s="50">
        <v>0</v>
      </c>
      <c r="G477" s="50" t="s">
        <v>21</v>
      </c>
      <c r="H477" s="50">
        <v>0</v>
      </c>
      <c r="I477" s="62"/>
      <c r="J477" s="48"/>
      <c r="K477" s="17" t="s">
        <v>65</v>
      </c>
      <c r="L477" s="4">
        <v>15</v>
      </c>
      <c r="M477" s="243"/>
      <c r="N477" s="107"/>
      <c r="O477" s="107"/>
      <c r="P477" s="241"/>
    </row>
    <row r="478" spans="1:16" ht="38.25">
      <c r="A478" s="258"/>
      <c r="B478" s="107"/>
      <c r="C478" s="107"/>
      <c r="D478" s="50"/>
      <c r="E478" s="50"/>
      <c r="F478" s="50"/>
      <c r="G478" s="50"/>
      <c r="H478" s="50"/>
      <c r="I478" s="153" t="s">
        <v>260</v>
      </c>
      <c r="J478" s="50">
        <v>50</v>
      </c>
      <c r="K478" s="17" t="s">
        <v>247</v>
      </c>
      <c r="L478" s="4">
        <v>15</v>
      </c>
      <c r="M478" s="243"/>
      <c r="N478" s="107"/>
      <c r="O478" s="107"/>
      <c r="P478" s="241"/>
    </row>
    <row r="479" spans="1:16" ht="25.5">
      <c r="A479" s="258"/>
      <c r="B479" s="107"/>
      <c r="C479" s="107"/>
      <c r="D479" s="50"/>
      <c r="E479" s="50"/>
      <c r="F479" s="50"/>
      <c r="G479" s="50"/>
      <c r="H479" s="50"/>
      <c r="I479" s="153"/>
      <c r="J479" s="50"/>
      <c r="K479" s="17" t="s">
        <v>248</v>
      </c>
      <c r="L479" s="4">
        <v>2</v>
      </c>
      <c r="M479" s="243"/>
      <c r="N479" s="107"/>
      <c r="O479" s="107"/>
      <c r="P479" s="241"/>
    </row>
    <row r="480" spans="1:16" ht="25.5">
      <c r="A480" s="258"/>
      <c r="B480" s="107"/>
      <c r="C480" s="107"/>
      <c r="D480" s="50"/>
      <c r="E480" s="50"/>
      <c r="F480" s="50"/>
      <c r="G480" s="50"/>
      <c r="H480" s="50"/>
      <c r="I480" s="153" t="s">
        <v>261</v>
      </c>
      <c r="J480" s="50">
        <v>150</v>
      </c>
      <c r="K480" s="20" t="s">
        <v>249</v>
      </c>
      <c r="L480" s="6">
        <v>15</v>
      </c>
      <c r="M480" s="243"/>
      <c r="N480" s="107"/>
      <c r="O480" s="107"/>
      <c r="P480" s="241"/>
    </row>
    <row r="481" spans="1:16" ht="19.5" customHeight="1">
      <c r="A481" s="258"/>
      <c r="B481" s="107"/>
      <c r="C481" s="107"/>
      <c r="D481" s="50"/>
      <c r="E481" s="50"/>
      <c r="F481" s="50"/>
      <c r="G481" s="50"/>
      <c r="H481" s="50"/>
      <c r="I481" s="62"/>
      <c r="J481" s="48"/>
      <c r="K481" s="20" t="s">
        <v>64</v>
      </c>
      <c r="L481" s="6">
        <v>150</v>
      </c>
      <c r="M481" s="243"/>
      <c r="N481" s="107"/>
      <c r="O481" s="107"/>
      <c r="P481" s="241"/>
    </row>
    <row r="482" spans="1:16" ht="19.5" customHeight="1">
      <c r="A482" s="258"/>
      <c r="B482" s="107"/>
      <c r="C482" s="107"/>
      <c r="D482" s="50">
        <v>35</v>
      </c>
      <c r="E482" s="50" t="s">
        <v>21</v>
      </c>
      <c r="F482" s="50">
        <v>0</v>
      </c>
      <c r="G482" s="50" t="s">
        <v>21</v>
      </c>
      <c r="H482" s="50">
        <v>0</v>
      </c>
      <c r="I482" s="62"/>
      <c r="J482" s="48"/>
      <c r="K482" s="20" t="s">
        <v>250</v>
      </c>
      <c r="L482" s="6">
        <v>150</v>
      </c>
      <c r="M482" s="243"/>
      <c r="N482" s="107"/>
      <c r="O482" s="107"/>
      <c r="P482" s="241"/>
    </row>
    <row r="483" spans="1:16" ht="19.5" customHeight="1">
      <c r="A483" s="258"/>
      <c r="B483" s="107"/>
      <c r="C483" s="107"/>
      <c r="D483" s="50"/>
      <c r="E483" s="50"/>
      <c r="F483" s="50"/>
      <c r="G483" s="50"/>
      <c r="H483" s="50"/>
      <c r="I483" s="153" t="s">
        <v>262</v>
      </c>
      <c r="J483" s="50">
        <v>50</v>
      </c>
      <c r="K483" s="20" t="s">
        <v>251</v>
      </c>
      <c r="L483" s="6">
        <v>10</v>
      </c>
      <c r="M483" s="243"/>
      <c r="N483" s="107"/>
      <c r="O483" s="107"/>
      <c r="P483" s="241"/>
    </row>
    <row r="484" spans="1:16" ht="54.75" customHeight="1">
      <c r="A484" s="258"/>
      <c r="B484" s="107"/>
      <c r="C484" s="107"/>
      <c r="D484" s="50"/>
      <c r="E484" s="50"/>
      <c r="F484" s="50"/>
      <c r="G484" s="50"/>
      <c r="H484" s="50"/>
      <c r="I484" s="153"/>
      <c r="J484" s="50"/>
      <c r="K484" s="20" t="s">
        <v>252</v>
      </c>
      <c r="L484" s="6">
        <v>4</v>
      </c>
      <c r="M484" s="243"/>
      <c r="N484" s="107"/>
      <c r="O484" s="107"/>
      <c r="P484" s="241"/>
    </row>
    <row r="485" spans="1:16" ht="32.25" customHeight="1" thickBot="1">
      <c r="A485" s="259"/>
      <c r="B485" s="108"/>
      <c r="C485" s="108"/>
      <c r="D485" s="178"/>
      <c r="E485" s="178"/>
      <c r="F485" s="178"/>
      <c r="G485" s="178"/>
      <c r="H485" s="178"/>
      <c r="I485" s="35" t="s">
        <v>263</v>
      </c>
      <c r="J485" s="36">
        <v>110</v>
      </c>
      <c r="K485" s="18" t="s">
        <v>268</v>
      </c>
      <c r="L485" s="19">
        <v>2</v>
      </c>
      <c r="M485" s="244"/>
      <c r="N485" s="108"/>
      <c r="O485" s="108"/>
      <c r="P485" s="242"/>
    </row>
    <row r="486" spans="1:16" s="38" customFormat="1" ht="19.5" customHeight="1" thickBot="1">
      <c r="A486" s="255" t="s">
        <v>279</v>
      </c>
      <c r="B486" s="256"/>
      <c r="C486" s="256"/>
      <c r="D486" s="256"/>
      <c r="E486" s="261"/>
      <c r="F486" s="39">
        <f>SUM(F421:F485)</f>
        <v>2</v>
      </c>
      <c r="G486" s="262"/>
      <c r="H486" s="39">
        <f t="shared" ref="H486" si="5">SUM(H421:H485)</f>
        <v>0</v>
      </c>
      <c r="I486" s="264"/>
      <c r="J486" s="265"/>
      <c r="K486" s="264"/>
      <c r="L486" s="265"/>
      <c r="M486" s="263"/>
      <c r="N486" s="37"/>
      <c r="O486" s="266"/>
      <c r="P486" s="267">
        <f>SUM(P421:P485)</f>
        <v>43</v>
      </c>
    </row>
    <row r="487" spans="1:16" s="38" customFormat="1" ht="21" customHeight="1" thickBot="1">
      <c r="A487" s="252" t="s">
        <v>278</v>
      </c>
      <c r="B487" s="253"/>
      <c r="C487" s="253"/>
      <c r="D487" s="253"/>
      <c r="E487" s="254"/>
      <c r="F487" s="39">
        <f>F69+F144+F366+F393+F419+F486</f>
        <v>265</v>
      </c>
      <c r="G487" s="39"/>
      <c r="H487" s="39">
        <f>H69+H144+H366+H393+H419+H486</f>
        <v>42</v>
      </c>
      <c r="I487" s="265"/>
      <c r="J487" s="269"/>
      <c r="K487" s="265"/>
      <c r="L487" s="269"/>
      <c r="M487" s="265"/>
      <c r="N487" s="268"/>
      <c r="O487" s="40"/>
      <c r="P487" s="23">
        <f>P69+P144+P366+P393+P419+P486</f>
        <v>405</v>
      </c>
    </row>
  </sheetData>
  <mergeCells count="1040">
    <mergeCell ref="A487:E487"/>
    <mergeCell ref="A486:E486"/>
    <mergeCell ref="D472:D476"/>
    <mergeCell ref="D477:D481"/>
    <mergeCell ref="D482:D485"/>
    <mergeCell ref="E472:E476"/>
    <mergeCell ref="F472:F476"/>
    <mergeCell ref="G472:G476"/>
    <mergeCell ref="H472:H476"/>
    <mergeCell ref="E477:E481"/>
    <mergeCell ref="F477:F481"/>
    <mergeCell ref="G477:G481"/>
    <mergeCell ref="H477:H481"/>
    <mergeCell ref="E482:E485"/>
    <mergeCell ref="F482:F485"/>
    <mergeCell ref="G482:G485"/>
    <mergeCell ref="H482:H485"/>
    <mergeCell ref="A472:A485"/>
    <mergeCell ref="B472:B485"/>
    <mergeCell ref="C472:C485"/>
    <mergeCell ref="N472:N485"/>
    <mergeCell ref="O472:O485"/>
    <mergeCell ref="P472:P485"/>
    <mergeCell ref="M472:M485"/>
    <mergeCell ref="I472:I473"/>
    <mergeCell ref="J472:J473"/>
    <mergeCell ref="I476:I477"/>
    <mergeCell ref="J476:J477"/>
    <mergeCell ref="I478:I479"/>
    <mergeCell ref="J478:J479"/>
    <mergeCell ref="I480:I482"/>
    <mergeCell ref="J480:J482"/>
    <mergeCell ref="I483:I484"/>
    <mergeCell ref="J483:J484"/>
    <mergeCell ref="A458:A471"/>
    <mergeCell ref="B458:B471"/>
    <mergeCell ref="C458:C471"/>
    <mergeCell ref="N458:N471"/>
    <mergeCell ref="O458:O471"/>
    <mergeCell ref="P458:P471"/>
    <mergeCell ref="M458:M471"/>
    <mergeCell ref="D458:D462"/>
    <mergeCell ref="E458:E462"/>
    <mergeCell ref="F458:F462"/>
    <mergeCell ref="G458:G462"/>
    <mergeCell ref="H458:H462"/>
    <mergeCell ref="D463:D466"/>
    <mergeCell ref="E463:E466"/>
    <mergeCell ref="F463:F466"/>
    <mergeCell ref="G463:G466"/>
    <mergeCell ref="H463:H466"/>
    <mergeCell ref="D470:D471"/>
    <mergeCell ref="E470:E471"/>
    <mergeCell ref="F470:F471"/>
    <mergeCell ref="G470:G471"/>
    <mergeCell ref="H470:H471"/>
    <mergeCell ref="D467:D469"/>
    <mergeCell ref="I452:I454"/>
    <mergeCell ref="J452:J454"/>
    <mergeCell ref="I455:I456"/>
    <mergeCell ref="J455:J456"/>
    <mergeCell ref="E467:E469"/>
    <mergeCell ref="F467:F469"/>
    <mergeCell ref="G467:G469"/>
    <mergeCell ref="H467:H469"/>
    <mergeCell ref="I458:I459"/>
    <mergeCell ref="J458:J459"/>
    <mergeCell ref="I462:I463"/>
    <mergeCell ref="J462:J463"/>
    <mergeCell ref="I464:I465"/>
    <mergeCell ref="J464:J465"/>
    <mergeCell ref="I466:I468"/>
    <mergeCell ref="J466:J468"/>
    <mergeCell ref="I469:I470"/>
    <mergeCell ref="J469:J470"/>
    <mergeCell ref="H454:H457"/>
    <mergeCell ref="I444:I445"/>
    <mergeCell ref="J444:J445"/>
    <mergeCell ref="I448:I449"/>
    <mergeCell ref="J448:J449"/>
    <mergeCell ref="I450:I451"/>
    <mergeCell ref="J450:J451"/>
    <mergeCell ref="M435:M443"/>
    <mergeCell ref="M444:M457"/>
    <mergeCell ref="N444:N457"/>
    <mergeCell ref="O444:O457"/>
    <mergeCell ref="P444:P457"/>
    <mergeCell ref="A444:A457"/>
    <mergeCell ref="B444:B457"/>
    <mergeCell ref="C444:C457"/>
    <mergeCell ref="D444:D448"/>
    <mergeCell ref="E444:E448"/>
    <mergeCell ref="F444:F448"/>
    <mergeCell ref="G444:G448"/>
    <mergeCell ref="H444:H448"/>
    <mergeCell ref="D449:D453"/>
    <mergeCell ref="E449:E453"/>
    <mergeCell ref="F449:F453"/>
    <mergeCell ref="G449:G453"/>
    <mergeCell ref="H449:H453"/>
    <mergeCell ref="D454:D457"/>
    <mergeCell ref="E454:E457"/>
    <mergeCell ref="F454:F457"/>
    <mergeCell ref="G454:G457"/>
    <mergeCell ref="N435:N443"/>
    <mergeCell ref="O435:O443"/>
    <mergeCell ref="P435:P443"/>
    <mergeCell ref="A435:A443"/>
    <mergeCell ref="B435:B443"/>
    <mergeCell ref="C435:C443"/>
    <mergeCell ref="D435:D439"/>
    <mergeCell ref="E435:E439"/>
    <mergeCell ref="F435:F439"/>
    <mergeCell ref="G435:G439"/>
    <mergeCell ref="H435:H439"/>
    <mergeCell ref="I435:I439"/>
    <mergeCell ref="J435:J439"/>
    <mergeCell ref="D440:D443"/>
    <mergeCell ref="E440:E443"/>
    <mergeCell ref="F440:F443"/>
    <mergeCell ref="G440:G443"/>
    <mergeCell ref="H440:H443"/>
    <mergeCell ref="I440:I443"/>
    <mergeCell ref="J440:J443"/>
    <mergeCell ref="N411:N418"/>
    <mergeCell ref="A419:E419"/>
    <mergeCell ref="A420:P420"/>
    <mergeCell ref="N421:N434"/>
    <mergeCell ref="O421:O434"/>
    <mergeCell ref="P421:P434"/>
    <mergeCell ref="A421:A434"/>
    <mergeCell ref="B421:B434"/>
    <mergeCell ref="C421:C434"/>
    <mergeCell ref="M421:M434"/>
    <mergeCell ref="D428:D434"/>
    <mergeCell ref="E428:E434"/>
    <mergeCell ref="F428:F434"/>
    <mergeCell ref="G428:G434"/>
    <mergeCell ref="H428:H434"/>
    <mergeCell ref="D421:D427"/>
    <mergeCell ref="E421:E427"/>
    <mergeCell ref="F421:F427"/>
    <mergeCell ref="G421:G427"/>
    <mergeCell ref="H421:H427"/>
    <mergeCell ref="K433:K434"/>
    <mergeCell ref="I421:I422"/>
    <mergeCell ref="J421:J422"/>
    <mergeCell ref="I423:I424"/>
    <mergeCell ref="J423:J424"/>
    <mergeCell ref="I433:I434"/>
    <mergeCell ref="J433:J434"/>
    <mergeCell ref="I430:I432"/>
    <mergeCell ref="J430:J432"/>
    <mergeCell ref="I428:I429"/>
    <mergeCell ref="J428:J429"/>
    <mergeCell ref="L433:L434"/>
    <mergeCell ref="L408:L410"/>
    <mergeCell ref="I408:I410"/>
    <mergeCell ref="J408:J410"/>
    <mergeCell ref="D403:D406"/>
    <mergeCell ref="E403:E406"/>
    <mergeCell ref="F403:F406"/>
    <mergeCell ref="H411:H413"/>
    <mergeCell ref="D414:D416"/>
    <mergeCell ref="E414:E416"/>
    <mergeCell ref="F414:F416"/>
    <mergeCell ref="G414:G416"/>
    <mergeCell ref="H414:H416"/>
    <mergeCell ref="D417:D418"/>
    <mergeCell ref="E417:E418"/>
    <mergeCell ref="F417:F418"/>
    <mergeCell ref="G417:G418"/>
    <mergeCell ref="H417:H418"/>
    <mergeCell ref="D407:D410"/>
    <mergeCell ref="E407:E410"/>
    <mergeCell ref="F407:F410"/>
    <mergeCell ref="G407:G410"/>
    <mergeCell ref="H407:H410"/>
    <mergeCell ref="G395:G396"/>
    <mergeCell ref="H395:H396"/>
    <mergeCell ref="D397:D398"/>
    <mergeCell ref="E397:E398"/>
    <mergeCell ref="F397:F398"/>
    <mergeCell ref="G397:G398"/>
    <mergeCell ref="O411:O418"/>
    <mergeCell ref="P411:P418"/>
    <mergeCell ref="A411:A418"/>
    <mergeCell ref="B411:B418"/>
    <mergeCell ref="C411:C418"/>
    <mergeCell ref="I411:I414"/>
    <mergeCell ref="J411:J414"/>
    <mergeCell ref="I415:I417"/>
    <mergeCell ref="J415:J417"/>
    <mergeCell ref="M411:M418"/>
    <mergeCell ref="D411:D413"/>
    <mergeCell ref="E411:E413"/>
    <mergeCell ref="F411:F413"/>
    <mergeCell ref="G411:G413"/>
    <mergeCell ref="A403:A410"/>
    <mergeCell ref="B403:B410"/>
    <mergeCell ref="C403:C410"/>
    <mergeCell ref="N403:N410"/>
    <mergeCell ref="O403:O410"/>
    <mergeCell ref="P403:P410"/>
    <mergeCell ref="M403:M410"/>
    <mergeCell ref="I403:I404"/>
    <mergeCell ref="J403:J404"/>
    <mergeCell ref="I405:I406"/>
    <mergeCell ref="J405:J406"/>
    <mergeCell ref="K408:K410"/>
    <mergeCell ref="H397:H398"/>
    <mergeCell ref="D399:D402"/>
    <mergeCell ref="E399:E402"/>
    <mergeCell ref="F399:F402"/>
    <mergeCell ref="G399:G402"/>
    <mergeCell ref="H399:H402"/>
    <mergeCell ref="G403:G406"/>
    <mergeCell ref="H403:H406"/>
    <mergeCell ref="K401:K402"/>
    <mergeCell ref="L401:L402"/>
    <mergeCell ref="M395:M402"/>
    <mergeCell ref="N395:N402"/>
    <mergeCell ref="O395:O402"/>
    <mergeCell ref="P395:P402"/>
    <mergeCell ref="D333:D343"/>
    <mergeCell ref="D322:D332"/>
    <mergeCell ref="I395:I396"/>
    <mergeCell ref="J395:J396"/>
    <mergeCell ref="I397:I398"/>
    <mergeCell ref="J397:J398"/>
    <mergeCell ref="I399:I400"/>
    <mergeCell ref="J399:J400"/>
    <mergeCell ref="I401:I402"/>
    <mergeCell ref="J401:J402"/>
    <mergeCell ref="A393:E393"/>
    <mergeCell ref="A394:P394"/>
    <mergeCell ref="A395:A402"/>
    <mergeCell ref="B395:B402"/>
    <mergeCell ref="C395:C402"/>
    <mergeCell ref="D395:D396"/>
    <mergeCell ref="E395:E396"/>
    <mergeCell ref="F395:F396"/>
    <mergeCell ref="J386:J390"/>
    <mergeCell ref="K386:K387"/>
    <mergeCell ref="L386:L387"/>
    <mergeCell ref="M386:M392"/>
    <mergeCell ref="N386:N392"/>
    <mergeCell ref="O386:O392"/>
    <mergeCell ref="P386:P392"/>
    <mergeCell ref="D391:D392"/>
    <mergeCell ref="E391:E392"/>
    <mergeCell ref="F391:F392"/>
    <mergeCell ref="G391:G392"/>
    <mergeCell ref="H391:H392"/>
    <mergeCell ref="I391:I392"/>
    <mergeCell ref="J391:J392"/>
    <mergeCell ref="A386:A392"/>
    <mergeCell ref="B386:B392"/>
    <mergeCell ref="C386:C392"/>
    <mergeCell ref="D386:D390"/>
    <mergeCell ref="E386:E390"/>
    <mergeCell ref="F386:F390"/>
    <mergeCell ref="G386:G390"/>
    <mergeCell ref="H386:H390"/>
    <mergeCell ref="I386:I390"/>
    <mergeCell ref="E373:E374"/>
    <mergeCell ref="J379:J383"/>
    <mergeCell ref="K379:K380"/>
    <mergeCell ref="L379:L380"/>
    <mergeCell ref="M379:M385"/>
    <mergeCell ref="N379:N385"/>
    <mergeCell ref="O379:O385"/>
    <mergeCell ref="P379:P385"/>
    <mergeCell ref="D384:D385"/>
    <mergeCell ref="E384:E385"/>
    <mergeCell ref="F384:F385"/>
    <mergeCell ref="G384:G385"/>
    <mergeCell ref="H384:H385"/>
    <mergeCell ref="I384:I385"/>
    <mergeCell ref="J384:J385"/>
    <mergeCell ref="A379:A385"/>
    <mergeCell ref="B379:B385"/>
    <mergeCell ref="C379:C385"/>
    <mergeCell ref="D379:D383"/>
    <mergeCell ref="E379:E383"/>
    <mergeCell ref="F379:F383"/>
    <mergeCell ref="G379:G383"/>
    <mergeCell ref="H379:H383"/>
    <mergeCell ref="I379:I383"/>
    <mergeCell ref="J373:J374"/>
    <mergeCell ref="F375:F376"/>
    <mergeCell ref="G375:G376"/>
    <mergeCell ref="H375:H376"/>
    <mergeCell ref="I375:I376"/>
    <mergeCell ref="J375:J376"/>
    <mergeCell ref="D377:D378"/>
    <mergeCell ref="E377:E378"/>
    <mergeCell ref="F377:F378"/>
    <mergeCell ref="G377:G378"/>
    <mergeCell ref="H377:H378"/>
    <mergeCell ref="I377:I378"/>
    <mergeCell ref="J377:J378"/>
    <mergeCell ref="A366:E366"/>
    <mergeCell ref="A367:P367"/>
    <mergeCell ref="A368:A378"/>
    <mergeCell ref="B368:B378"/>
    <mergeCell ref="C368:C378"/>
    <mergeCell ref="D368:D372"/>
    <mergeCell ref="E368:E372"/>
    <mergeCell ref="F368:F372"/>
    <mergeCell ref="G368:G372"/>
    <mergeCell ref="H368:H372"/>
    <mergeCell ref="I368:I372"/>
    <mergeCell ref="J368:J372"/>
    <mergeCell ref="K368:K369"/>
    <mergeCell ref="L368:L369"/>
    <mergeCell ref="M368:M378"/>
    <mergeCell ref="N368:N378"/>
    <mergeCell ref="O368:O378"/>
    <mergeCell ref="P368:P378"/>
    <mergeCell ref="D373:D374"/>
    <mergeCell ref="O344:O365"/>
    <mergeCell ref="P344:P365"/>
    <mergeCell ref="I344:I347"/>
    <mergeCell ref="J344:J347"/>
    <mergeCell ref="I348:I352"/>
    <mergeCell ref="J348:J352"/>
    <mergeCell ref="I353:I356"/>
    <mergeCell ref="J353:J356"/>
    <mergeCell ref="I357:I361"/>
    <mergeCell ref="J357:J361"/>
    <mergeCell ref="I362:I365"/>
    <mergeCell ref="J362:J365"/>
    <mergeCell ref="D344:D365"/>
    <mergeCell ref="E344:E365"/>
    <mergeCell ref="F344:F365"/>
    <mergeCell ref="G344:G365"/>
    <mergeCell ref="H344:H365"/>
    <mergeCell ref="D375:D376"/>
    <mergeCell ref="E375:E376"/>
    <mergeCell ref="A322:A343"/>
    <mergeCell ref="B322:B343"/>
    <mergeCell ref="C322:C343"/>
    <mergeCell ref="M322:M343"/>
    <mergeCell ref="N322:N343"/>
    <mergeCell ref="O322:O343"/>
    <mergeCell ref="P322:P343"/>
    <mergeCell ref="E322:E343"/>
    <mergeCell ref="F322:F343"/>
    <mergeCell ref="G322:G343"/>
    <mergeCell ref="H322:H343"/>
    <mergeCell ref="I322:I325"/>
    <mergeCell ref="J322:J325"/>
    <mergeCell ref="I326:I330"/>
    <mergeCell ref="J326:J330"/>
    <mergeCell ref="I331:I334"/>
    <mergeCell ref="J331:J334"/>
    <mergeCell ref="I335:I339"/>
    <mergeCell ref="J335:J339"/>
    <mergeCell ref="I340:I343"/>
    <mergeCell ref="J340:J343"/>
    <mergeCell ref="F373:F374"/>
    <mergeCell ref="G373:G374"/>
    <mergeCell ref="H373:H374"/>
    <mergeCell ref="I373:I374"/>
    <mergeCell ref="A344:A365"/>
    <mergeCell ref="B344:B365"/>
    <mergeCell ref="C344:C365"/>
    <mergeCell ref="M344:M365"/>
    <mergeCell ref="N344:N365"/>
    <mergeCell ref="A300:A321"/>
    <mergeCell ref="B300:B321"/>
    <mergeCell ref="C300:C321"/>
    <mergeCell ref="M300:M321"/>
    <mergeCell ref="N300:N321"/>
    <mergeCell ref="O300:O321"/>
    <mergeCell ref="P300:P321"/>
    <mergeCell ref="I300:I303"/>
    <mergeCell ref="J300:J303"/>
    <mergeCell ref="I304:I308"/>
    <mergeCell ref="J304:J308"/>
    <mergeCell ref="I309:I312"/>
    <mergeCell ref="J309:J312"/>
    <mergeCell ref="I313:I317"/>
    <mergeCell ref="J313:J317"/>
    <mergeCell ref="I318:I321"/>
    <mergeCell ref="J318:J321"/>
    <mergeCell ref="D300:D321"/>
    <mergeCell ref="E300:E321"/>
    <mergeCell ref="F300:F321"/>
    <mergeCell ref="G300:G321"/>
    <mergeCell ref="H300:H321"/>
    <mergeCell ref="A278:A299"/>
    <mergeCell ref="B278:B299"/>
    <mergeCell ref="C278:C299"/>
    <mergeCell ref="M278:M299"/>
    <mergeCell ref="N278:N299"/>
    <mergeCell ref="O278:O299"/>
    <mergeCell ref="P278:P299"/>
    <mergeCell ref="I278:I281"/>
    <mergeCell ref="J278:J281"/>
    <mergeCell ref="I282:I286"/>
    <mergeCell ref="J282:J286"/>
    <mergeCell ref="I287:I290"/>
    <mergeCell ref="J287:J290"/>
    <mergeCell ref="I291:I295"/>
    <mergeCell ref="J291:J295"/>
    <mergeCell ref="I296:I299"/>
    <mergeCell ref="J296:J299"/>
    <mergeCell ref="D278:D299"/>
    <mergeCell ref="E278:E299"/>
    <mergeCell ref="F278:F299"/>
    <mergeCell ref="G278:G299"/>
    <mergeCell ref="H278:H299"/>
    <mergeCell ref="P256:P277"/>
    <mergeCell ref="I256:I259"/>
    <mergeCell ref="J256:J259"/>
    <mergeCell ref="I260:I264"/>
    <mergeCell ref="J260:J264"/>
    <mergeCell ref="I265:I268"/>
    <mergeCell ref="J265:J268"/>
    <mergeCell ref="I269:I273"/>
    <mergeCell ref="J269:J273"/>
    <mergeCell ref="I274:I277"/>
    <mergeCell ref="J274:J277"/>
    <mergeCell ref="F245:F255"/>
    <mergeCell ref="G245:G255"/>
    <mergeCell ref="H245:H255"/>
    <mergeCell ref="A256:A277"/>
    <mergeCell ref="B256:B277"/>
    <mergeCell ref="C256:C277"/>
    <mergeCell ref="M256:M277"/>
    <mergeCell ref="N256:N277"/>
    <mergeCell ref="O256:O277"/>
    <mergeCell ref="D256:D277"/>
    <mergeCell ref="E256:E277"/>
    <mergeCell ref="F256:F277"/>
    <mergeCell ref="G256:G277"/>
    <mergeCell ref="H256:H277"/>
    <mergeCell ref="A234:A255"/>
    <mergeCell ref="B234:B255"/>
    <mergeCell ref="C234:C255"/>
    <mergeCell ref="M234:M255"/>
    <mergeCell ref="N234:N255"/>
    <mergeCell ref="O234:O255"/>
    <mergeCell ref="P234:P255"/>
    <mergeCell ref="I234:I237"/>
    <mergeCell ref="J234:J237"/>
    <mergeCell ref="I238:I242"/>
    <mergeCell ref="J238:J242"/>
    <mergeCell ref="I243:I246"/>
    <mergeCell ref="J243:J246"/>
    <mergeCell ref="I247:I251"/>
    <mergeCell ref="J247:J251"/>
    <mergeCell ref="I252:I255"/>
    <mergeCell ref="J252:J255"/>
    <mergeCell ref="D234:D244"/>
    <mergeCell ref="E234:E244"/>
    <mergeCell ref="F234:F244"/>
    <mergeCell ref="G234:G244"/>
    <mergeCell ref="H234:H244"/>
    <mergeCell ref="D245:D255"/>
    <mergeCell ref="E245:E255"/>
    <mergeCell ref="M212:M233"/>
    <mergeCell ref="N212:N233"/>
    <mergeCell ref="O212:O233"/>
    <mergeCell ref="P212:P233"/>
    <mergeCell ref="D212:D233"/>
    <mergeCell ref="E212:E233"/>
    <mergeCell ref="F212:F233"/>
    <mergeCell ref="G212:G233"/>
    <mergeCell ref="H212:H233"/>
    <mergeCell ref="I212:I215"/>
    <mergeCell ref="J212:J215"/>
    <mergeCell ref="I216:I220"/>
    <mergeCell ref="J216:J220"/>
    <mergeCell ref="I221:I224"/>
    <mergeCell ref="J221:J224"/>
    <mergeCell ref="I225:I229"/>
    <mergeCell ref="J225:J229"/>
    <mergeCell ref="I230:I233"/>
    <mergeCell ref="J230:J233"/>
    <mergeCell ref="A168:A189"/>
    <mergeCell ref="B168:B189"/>
    <mergeCell ref="C168:C189"/>
    <mergeCell ref="D168:D189"/>
    <mergeCell ref="E168:E189"/>
    <mergeCell ref="F168:F189"/>
    <mergeCell ref="G168:G189"/>
    <mergeCell ref="H168:H189"/>
    <mergeCell ref="A190:A211"/>
    <mergeCell ref="B190:B211"/>
    <mergeCell ref="C190:C211"/>
    <mergeCell ref="D190:D211"/>
    <mergeCell ref="E190:E211"/>
    <mergeCell ref="F190:F211"/>
    <mergeCell ref="G190:G211"/>
    <mergeCell ref="H190:H211"/>
    <mergeCell ref="A212:A233"/>
    <mergeCell ref="B212:B233"/>
    <mergeCell ref="C212:C233"/>
    <mergeCell ref="M168:M189"/>
    <mergeCell ref="N168:N189"/>
    <mergeCell ref="O168:O189"/>
    <mergeCell ref="P168:P189"/>
    <mergeCell ref="I168:I171"/>
    <mergeCell ref="J168:J171"/>
    <mergeCell ref="I172:I176"/>
    <mergeCell ref="J172:J176"/>
    <mergeCell ref="I177:I180"/>
    <mergeCell ref="J177:J180"/>
    <mergeCell ref="I181:I185"/>
    <mergeCell ref="J181:J185"/>
    <mergeCell ref="I186:I189"/>
    <mergeCell ref="J186:J189"/>
    <mergeCell ref="M190:M211"/>
    <mergeCell ref="N190:N211"/>
    <mergeCell ref="O190:O211"/>
    <mergeCell ref="P190:P211"/>
    <mergeCell ref="I190:I193"/>
    <mergeCell ref="J190:J193"/>
    <mergeCell ref="I194:I198"/>
    <mergeCell ref="J194:J198"/>
    <mergeCell ref="I199:I202"/>
    <mergeCell ref="J199:J202"/>
    <mergeCell ref="I203:I207"/>
    <mergeCell ref="J203:J207"/>
    <mergeCell ref="I208:I211"/>
    <mergeCell ref="J208:J211"/>
    <mergeCell ref="A144:E144"/>
    <mergeCell ref="A145:P145"/>
    <mergeCell ref="N146:N167"/>
    <mergeCell ref="O146:O167"/>
    <mergeCell ref="P146:P167"/>
    <mergeCell ref="M146:M167"/>
    <mergeCell ref="I146:I149"/>
    <mergeCell ref="J146:J149"/>
    <mergeCell ref="I164:I167"/>
    <mergeCell ref="J164:J167"/>
    <mergeCell ref="I150:I154"/>
    <mergeCell ref="J150:J154"/>
    <mergeCell ref="I155:I158"/>
    <mergeCell ref="J155:J158"/>
    <mergeCell ref="I159:I163"/>
    <mergeCell ref="J159:J163"/>
    <mergeCell ref="A146:A167"/>
    <mergeCell ref="B146:B167"/>
    <mergeCell ref="C146:C167"/>
    <mergeCell ref="D146:D167"/>
    <mergeCell ref="E146:E167"/>
    <mergeCell ref="F146:F167"/>
    <mergeCell ref="G146:G167"/>
    <mergeCell ref="H146:H167"/>
    <mergeCell ref="N137:N143"/>
    <mergeCell ref="G137:G139"/>
    <mergeCell ref="H137:H139"/>
    <mergeCell ref="G140:G143"/>
    <mergeCell ref="H140:H143"/>
    <mergeCell ref="N129:N136"/>
    <mergeCell ref="O129:O136"/>
    <mergeCell ref="P129:P136"/>
    <mergeCell ref="M121:M128"/>
    <mergeCell ref="M129:M136"/>
    <mergeCell ref="G123:G124"/>
    <mergeCell ref="H123:H124"/>
    <mergeCell ref="A137:A143"/>
    <mergeCell ref="B137:B143"/>
    <mergeCell ref="C137:C143"/>
    <mergeCell ref="D137:D139"/>
    <mergeCell ref="E137:E139"/>
    <mergeCell ref="F137:F139"/>
    <mergeCell ref="D140:D143"/>
    <mergeCell ref="E140:E143"/>
    <mergeCell ref="F140:F143"/>
    <mergeCell ref="O137:O143"/>
    <mergeCell ref="P137:P143"/>
    <mergeCell ref="I137:I138"/>
    <mergeCell ref="J137:J138"/>
    <mergeCell ref="I139:I140"/>
    <mergeCell ref="J139:J140"/>
    <mergeCell ref="I141:I143"/>
    <mergeCell ref="J141:J143"/>
    <mergeCell ref="M137:M143"/>
    <mergeCell ref="P121:P128"/>
    <mergeCell ref="I121:I122"/>
    <mergeCell ref="I123:I124"/>
    <mergeCell ref="J123:J124"/>
    <mergeCell ref="I125:I128"/>
    <mergeCell ref="J125:J128"/>
    <mergeCell ref="A121:A128"/>
    <mergeCell ref="B121:B128"/>
    <mergeCell ref="C121:C128"/>
    <mergeCell ref="D121:D122"/>
    <mergeCell ref="E121:E122"/>
    <mergeCell ref="F121:F122"/>
    <mergeCell ref="D123:D124"/>
    <mergeCell ref="E123:E124"/>
    <mergeCell ref="F123:F124"/>
    <mergeCell ref="D125:D128"/>
    <mergeCell ref="E125:E128"/>
    <mergeCell ref="F125:F128"/>
    <mergeCell ref="G121:G122"/>
    <mergeCell ref="H121:H122"/>
    <mergeCell ref="N121:N128"/>
    <mergeCell ref="O121:O128"/>
    <mergeCell ref="G125:G128"/>
    <mergeCell ref="H125:H128"/>
    <mergeCell ref="A114:A120"/>
    <mergeCell ref="B114:B120"/>
    <mergeCell ref="C114:C120"/>
    <mergeCell ref="D114:D117"/>
    <mergeCell ref="E114:E117"/>
    <mergeCell ref="F114:F117"/>
    <mergeCell ref="N114:N120"/>
    <mergeCell ref="O114:O120"/>
    <mergeCell ref="A129:A136"/>
    <mergeCell ref="B129:B136"/>
    <mergeCell ref="C129:C136"/>
    <mergeCell ref="I132:I133"/>
    <mergeCell ref="J132:J133"/>
    <mergeCell ref="D129:D132"/>
    <mergeCell ref="E129:E132"/>
    <mergeCell ref="F129:F132"/>
    <mergeCell ref="G129:G132"/>
    <mergeCell ref="H129:H132"/>
    <mergeCell ref="D133:D136"/>
    <mergeCell ref="E133:E136"/>
    <mergeCell ref="F133:F136"/>
    <mergeCell ref="G133:G136"/>
    <mergeCell ref="H133:H136"/>
    <mergeCell ref="I129:I131"/>
    <mergeCell ref="J129:J131"/>
    <mergeCell ref="I134:I136"/>
    <mergeCell ref="J134:J136"/>
    <mergeCell ref="J121:J122"/>
    <mergeCell ref="P114:P120"/>
    <mergeCell ref="M114:M120"/>
    <mergeCell ref="I114:I115"/>
    <mergeCell ref="J114:J115"/>
    <mergeCell ref="I116:I117"/>
    <mergeCell ref="J116:J117"/>
    <mergeCell ref="I118:I120"/>
    <mergeCell ref="J118:J120"/>
    <mergeCell ref="A107:A113"/>
    <mergeCell ref="B107:B113"/>
    <mergeCell ref="C107:C113"/>
    <mergeCell ref="D107:D110"/>
    <mergeCell ref="E107:E110"/>
    <mergeCell ref="F107:F110"/>
    <mergeCell ref="D111:D113"/>
    <mergeCell ref="E111:E113"/>
    <mergeCell ref="F111:F113"/>
    <mergeCell ref="G114:G117"/>
    <mergeCell ref="H114:H117"/>
    <mergeCell ref="D118:D120"/>
    <mergeCell ref="E118:E120"/>
    <mergeCell ref="F118:F120"/>
    <mergeCell ref="G118:G120"/>
    <mergeCell ref="H118:H120"/>
    <mergeCell ref="N100:N106"/>
    <mergeCell ref="O100:O106"/>
    <mergeCell ref="P100:P106"/>
    <mergeCell ref="M100:M106"/>
    <mergeCell ref="I100:I101"/>
    <mergeCell ref="J100:J101"/>
    <mergeCell ref="I102:I103"/>
    <mergeCell ref="J102:J103"/>
    <mergeCell ref="I104:I106"/>
    <mergeCell ref="J104:J106"/>
    <mergeCell ref="P107:P113"/>
    <mergeCell ref="G100:G103"/>
    <mergeCell ref="H100:H103"/>
    <mergeCell ref="D104:D106"/>
    <mergeCell ref="E104:E106"/>
    <mergeCell ref="F104:F106"/>
    <mergeCell ref="G104:G106"/>
    <mergeCell ref="H104:H106"/>
    <mergeCell ref="N107:N113"/>
    <mergeCell ref="O107:O113"/>
    <mergeCell ref="M107:M113"/>
    <mergeCell ref="I107:I108"/>
    <mergeCell ref="J107:J108"/>
    <mergeCell ref="I109:I110"/>
    <mergeCell ref="J109:J110"/>
    <mergeCell ref="I111:I113"/>
    <mergeCell ref="J111:J113"/>
    <mergeCell ref="G107:G110"/>
    <mergeCell ref="H107:H110"/>
    <mergeCell ref="G111:G113"/>
    <mergeCell ref="H111:H113"/>
    <mergeCell ref="I94:I95"/>
    <mergeCell ref="J94:J95"/>
    <mergeCell ref="I96:I99"/>
    <mergeCell ref="J96:J99"/>
    <mergeCell ref="D92:D95"/>
    <mergeCell ref="E92:E95"/>
    <mergeCell ref="F92:F95"/>
    <mergeCell ref="G92:G95"/>
    <mergeCell ref="H92:H95"/>
    <mergeCell ref="D96:D99"/>
    <mergeCell ref="E96:E99"/>
    <mergeCell ref="F96:F99"/>
    <mergeCell ref="G96:G99"/>
    <mergeCell ref="A100:A106"/>
    <mergeCell ref="B100:B106"/>
    <mergeCell ref="C100:C106"/>
    <mergeCell ref="D100:D103"/>
    <mergeCell ref="E100:E103"/>
    <mergeCell ref="F100:F103"/>
    <mergeCell ref="D88:D91"/>
    <mergeCell ref="E88:E91"/>
    <mergeCell ref="F88:F91"/>
    <mergeCell ref="G88:G91"/>
    <mergeCell ref="H88:H91"/>
    <mergeCell ref="M92:M99"/>
    <mergeCell ref="N92:N99"/>
    <mergeCell ref="O92:O99"/>
    <mergeCell ref="P92:P99"/>
    <mergeCell ref="H96:H99"/>
    <mergeCell ref="A84:A91"/>
    <mergeCell ref="B84:B91"/>
    <mergeCell ref="C84:C91"/>
    <mergeCell ref="N84:N91"/>
    <mergeCell ref="O84:O91"/>
    <mergeCell ref="P84:P91"/>
    <mergeCell ref="M84:M91"/>
    <mergeCell ref="I84:I85"/>
    <mergeCell ref="J84:J85"/>
    <mergeCell ref="I86:I87"/>
    <mergeCell ref="J86:J87"/>
    <mergeCell ref="I88:I91"/>
    <mergeCell ref="J88:J91"/>
    <mergeCell ref="D84:D87"/>
    <mergeCell ref="E84:E87"/>
    <mergeCell ref="F84:F87"/>
    <mergeCell ref="G84:G87"/>
    <mergeCell ref="A92:A99"/>
    <mergeCell ref="B92:B99"/>
    <mergeCell ref="C92:C99"/>
    <mergeCell ref="I92:I93"/>
    <mergeCell ref="J92:J93"/>
    <mergeCell ref="H84:H87"/>
    <mergeCell ref="N71:N77"/>
    <mergeCell ref="O71:O77"/>
    <mergeCell ref="P71:P77"/>
    <mergeCell ref="A70:P70"/>
    <mergeCell ref="M71:M77"/>
    <mergeCell ref="I71:I72"/>
    <mergeCell ref="J71:J72"/>
    <mergeCell ref="I73:I74"/>
    <mergeCell ref="J73:J74"/>
    <mergeCell ref="I75:I77"/>
    <mergeCell ref="J75:J77"/>
    <mergeCell ref="A71:A77"/>
    <mergeCell ref="B71:B77"/>
    <mergeCell ref="C71:C77"/>
    <mergeCell ref="D71:D73"/>
    <mergeCell ref="E71:E73"/>
    <mergeCell ref="F71:F73"/>
    <mergeCell ref="D74:D77"/>
    <mergeCell ref="A78:A83"/>
    <mergeCell ref="B78:B83"/>
    <mergeCell ref="C78:C83"/>
    <mergeCell ref="D78:D80"/>
    <mergeCell ref="E78:E80"/>
    <mergeCell ref="F78:F80"/>
    <mergeCell ref="D81:D83"/>
    <mergeCell ref="E81:E83"/>
    <mergeCell ref="F81:F83"/>
    <mergeCell ref="E74:E77"/>
    <mergeCell ref="F74:F77"/>
    <mergeCell ref="G71:G73"/>
    <mergeCell ref="H71:H73"/>
    <mergeCell ref="P78:P83"/>
    <mergeCell ref="M78:M83"/>
    <mergeCell ref="I78:I80"/>
    <mergeCell ref="J78:J80"/>
    <mergeCell ref="I81:I83"/>
    <mergeCell ref="J81:J83"/>
    <mergeCell ref="G78:G80"/>
    <mergeCell ref="H78:H80"/>
    <mergeCell ref="G81:G83"/>
    <mergeCell ref="H81:H83"/>
    <mergeCell ref="G74:G77"/>
    <mergeCell ref="H74:H77"/>
    <mergeCell ref="N78:N83"/>
    <mergeCell ref="O78:O83"/>
    <mergeCell ref="D14:D15"/>
    <mergeCell ref="E14:E15"/>
    <mergeCell ref="F14:F15"/>
    <mergeCell ref="G14:G15"/>
    <mergeCell ref="H14:H15"/>
    <mergeCell ref="M16:M20"/>
    <mergeCell ref="D16:D17"/>
    <mergeCell ref="N6:N8"/>
    <mergeCell ref="O6:O8"/>
    <mergeCell ref="P6:P8"/>
    <mergeCell ref="E7:F7"/>
    <mergeCell ref="G7:H7"/>
    <mergeCell ref="I7:J7"/>
    <mergeCell ref="K7:L7"/>
    <mergeCell ref="A6:A8"/>
    <mergeCell ref="B6:B8"/>
    <mergeCell ref="C6:C8"/>
    <mergeCell ref="D6:D8"/>
    <mergeCell ref="E6:L6"/>
    <mergeCell ref="M6:M8"/>
    <mergeCell ref="J11:J12"/>
    <mergeCell ref="M11:M15"/>
    <mergeCell ref="N11:N15"/>
    <mergeCell ref="O11:O15"/>
    <mergeCell ref="P11:P15"/>
    <mergeCell ref="I13:I15"/>
    <mergeCell ref="J13:J15"/>
    <mergeCell ref="A10:P10"/>
    <mergeCell ref="A11:A15"/>
    <mergeCell ref="B11:B15"/>
    <mergeCell ref="C11:C15"/>
    <mergeCell ref="D11:D12"/>
    <mergeCell ref="E11:E12"/>
    <mergeCell ref="F11:F12"/>
    <mergeCell ref="G11:G12"/>
    <mergeCell ref="H11:H12"/>
    <mergeCell ref="I11:I12"/>
    <mergeCell ref="D21:D22"/>
    <mergeCell ref="E21:E22"/>
    <mergeCell ref="F21:F22"/>
    <mergeCell ref="G21:G22"/>
    <mergeCell ref="H16:H17"/>
    <mergeCell ref="D18:D20"/>
    <mergeCell ref="E18:E20"/>
    <mergeCell ref="F18:F20"/>
    <mergeCell ref="G18:G20"/>
    <mergeCell ref="H18:H20"/>
    <mergeCell ref="N16:N20"/>
    <mergeCell ref="O16:O20"/>
    <mergeCell ref="D23:D25"/>
    <mergeCell ref="A21:A25"/>
    <mergeCell ref="B21:B25"/>
    <mergeCell ref="C21:C25"/>
    <mergeCell ref="P16:P20"/>
    <mergeCell ref="I16:I17"/>
    <mergeCell ref="J16:J17"/>
    <mergeCell ref="I18:I20"/>
    <mergeCell ref="J18:J20"/>
    <mergeCell ref="P21:P25"/>
    <mergeCell ref="E16:E17"/>
    <mergeCell ref="F16:F17"/>
    <mergeCell ref="G16:G17"/>
    <mergeCell ref="A16:A20"/>
    <mergeCell ref="B16:B20"/>
    <mergeCell ref="C16:C20"/>
    <mergeCell ref="M26:M30"/>
    <mergeCell ref="N26:N30"/>
    <mergeCell ref="O26:O30"/>
    <mergeCell ref="P26:P30"/>
    <mergeCell ref="I26:I27"/>
    <mergeCell ref="H21:H22"/>
    <mergeCell ref="I21:I22"/>
    <mergeCell ref="J21:J22"/>
    <mergeCell ref="I23:I25"/>
    <mergeCell ref="J23:J25"/>
    <mergeCell ref="E23:E25"/>
    <mergeCell ref="F23:F25"/>
    <mergeCell ref="G23:G25"/>
    <mergeCell ref="H23:H25"/>
    <mergeCell ref="I33:I35"/>
    <mergeCell ref="J33:J35"/>
    <mergeCell ref="H28:H30"/>
    <mergeCell ref="G33:G35"/>
    <mergeCell ref="H33:H35"/>
    <mergeCell ref="M31:M35"/>
    <mergeCell ref="N31:N35"/>
    <mergeCell ref="O31:O35"/>
    <mergeCell ref="I31:I32"/>
    <mergeCell ref="J31:J32"/>
    <mergeCell ref="M21:M25"/>
    <mergeCell ref="N21:N25"/>
    <mergeCell ref="O21:O25"/>
    <mergeCell ref="A26:A30"/>
    <mergeCell ref="B26:B30"/>
    <mergeCell ref="C26:C30"/>
    <mergeCell ref="D26:D27"/>
    <mergeCell ref="D28:D30"/>
    <mergeCell ref="J26:J27"/>
    <mergeCell ref="I28:I30"/>
    <mergeCell ref="J28:J30"/>
    <mergeCell ref="E26:E27"/>
    <mergeCell ref="F26:F27"/>
    <mergeCell ref="G26:G27"/>
    <mergeCell ref="H26:H27"/>
    <mergeCell ref="E28:E30"/>
    <mergeCell ref="F28:F30"/>
    <mergeCell ref="G28:G30"/>
    <mergeCell ref="P36:P40"/>
    <mergeCell ref="I36:I37"/>
    <mergeCell ref="J36:J37"/>
    <mergeCell ref="I38:I40"/>
    <mergeCell ref="J38:J40"/>
    <mergeCell ref="A31:A35"/>
    <mergeCell ref="B31:B35"/>
    <mergeCell ref="C31:C35"/>
    <mergeCell ref="D31:D32"/>
    <mergeCell ref="D33:D35"/>
    <mergeCell ref="P31:P35"/>
    <mergeCell ref="E31:E32"/>
    <mergeCell ref="F31:F32"/>
    <mergeCell ref="G31:G32"/>
    <mergeCell ref="H31:H32"/>
    <mergeCell ref="E33:E35"/>
    <mergeCell ref="F33:F35"/>
    <mergeCell ref="A36:A40"/>
    <mergeCell ref="B36:B40"/>
    <mergeCell ref="C36:C40"/>
    <mergeCell ref="M41:M45"/>
    <mergeCell ref="N41:N45"/>
    <mergeCell ref="O41:O45"/>
    <mergeCell ref="D41:D42"/>
    <mergeCell ref="A41:A45"/>
    <mergeCell ref="B41:B45"/>
    <mergeCell ref="C41:C45"/>
    <mergeCell ref="D36:D40"/>
    <mergeCell ref="E36:E40"/>
    <mergeCell ref="F36:F40"/>
    <mergeCell ref="G36:G40"/>
    <mergeCell ref="H36:H40"/>
    <mergeCell ref="M36:M40"/>
    <mergeCell ref="N36:N40"/>
    <mergeCell ref="O36:O40"/>
    <mergeCell ref="G53:G55"/>
    <mergeCell ref="H53:H55"/>
    <mergeCell ref="N46:N50"/>
    <mergeCell ref="O46:O50"/>
    <mergeCell ref="P46:P50"/>
    <mergeCell ref="I46:I47"/>
    <mergeCell ref="J46:J47"/>
    <mergeCell ref="I48:I50"/>
    <mergeCell ref="J48:J50"/>
    <mergeCell ref="D43:D45"/>
    <mergeCell ref="E43:E45"/>
    <mergeCell ref="F43:F45"/>
    <mergeCell ref="G43:G45"/>
    <mergeCell ref="H43:H45"/>
    <mergeCell ref="M46:M50"/>
    <mergeCell ref="D46:D47"/>
    <mergeCell ref="E46:E47"/>
    <mergeCell ref="F46:F47"/>
    <mergeCell ref="G46:G47"/>
    <mergeCell ref="P41:P45"/>
    <mergeCell ref="I41:I42"/>
    <mergeCell ref="J41:J42"/>
    <mergeCell ref="I43:I45"/>
    <mergeCell ref="J43:J45"/>
    <mergeCell ref="E41:E42"/>
    <mergeCell ref="F41:F42"/>
    <mergeCell ref="G41:G42"/>
    <mergeCell ref="H41:H42"/>
    <mergeCell ref="H46:H47"/>
    <mergeCell ref="J59:J61"/>
    <mergeCell ref="M51:M55"/>
    <mergeCell ref="N51:N55"/>
    <mergeCell ref="O51:O55"/>
    <mergeCell ref="P51:P55"/>
    <mergeCell ref="I51:I52"/>
    <mergeCell ref="J51:J52"/>
    <mergeCell ref="I53:I55"/>
    <mergeCell ref="G56:G58"/>
    <mergeCell ref="G59:G61"/>
    <mergeCell ref="H56:H58"/>
    <mergeCell ref="H59:H61"/>
    <mergeCell ref="J53:J55"/>
    <mergeCell ref="A46:A50"/>
    <mergeCell ref="B46:B50"/>
    <mergeCell ref="C46:C50"/>
    <mergeCell ref="D48:D50"/>
    <mergeCell ref="E48:E50"/>
    <mergeCell ref="F48:F50"/>
    <mergeCell ref="G48:G50"/>
    <mergeCell ref="H48:H50"/>
    <mergeCell ref="D51:D52"/>
    <mergeCell ref="E51:E52"/>
    <mergeCell ref="F51:F52"/>
    <mergeCell ref="G51:G52"/>
    <mergeCell ref="H51:H52"/>
    <mergeCell ref="A51:A55"/>
    <mergeCell ref="B51:B55"/>
    <mergeCell ref="C51:C55"/>
    <mergeCell ref="D53:D55"/>
    <mergeCell ref="E53:E55"/>
    <mergeCell ref="F53:F55"/>
    <mergeCell ref="A56:A61"/>
    <mergeCell ref="B56:B61"/>
    <mergeCell ref="C56:C61"/>
    <mergeCell ref="D56:D58"/>
    <mergeCell ref="D59:D61"/>
    <mergeCell ref="E56:E58"/>
    <mergeCell ref="E59:E61"/>
    <mergeCell ref="F56:F58"/>
    <mergeCell ref="F59:F61"/>
    <mergeCell ref="M62:M68"/>
    <mergeCell ref="N62:N68"/>
    <mergeCell ref="O62:O68"/>
    <mergeCell ref="P62:P68"/>
    <mergeCell ref="G62:G64"/>
    <mergeCell ref="H62:H64"/>
    <mergeCell ref="I62:I64"/>
    <mergeCell ref="J62:J64"/>
    <mergeCell ref="K62:K63"/>
    <mergeCell ref="L62:L63"/>
    <mergeCell ref="P56:P61"/>
    <mergeCell ref="K56:K57"/>
    <mergeCell ref="L56:L57"/>
    <mergeCell ref="K58:K59"/>
    <mergeCell ref="L58:L59"/>
    <mergeCell ref="K60:K61"/>
    <mergeCell ref="L60:L61"/>
    <mergeCell ref="M56:M61"/>
    <mergeCell ref="N56:N61"/>
    <mergeCell ref="O56:O61"/>
    <mergeCell ref="I56:I58"/>
    <mergeCell ref="J56:J58"/>
    <mergeCell ref="I59:I61"/>
    <mergeCell ref="A69:E69"/>
    <mergeCell ref="B62:B68"/>
    <mergeCell ref="C62:C68"/>
    <mergeCell ref="D65:D68"/>
    <mergeCell ref="E65:E68"/>
    <mergeCell ref="F65:F68"/>
    <mergeCell ref="G65:G68"/>
    <mergeCell ref="K66:K67"/>
    <mergeCell ref="L66:L67"/>
    <mergeCell ref="H65:H68"/>
    <mergeCell ref="I65:I68"/>
    <mergeCell ref="J65:J68"/>
    <mergeCell ref="K64:K65"/>
    <mergeCell ref="L64:L65"/>
    <mergeCell ref="D62:D64"/>
    <mergeCell ref="E62:E64"/>
    <mergeCell ref="F62:F64"/>
    <mergeCell ref="A62:A68"/>
  </mergeCells>
  <pageMargins left="0.70866141732283472" right="0.70866141732283472" top="0.74803149606299213" bottom="0.74803149606299213" header="0.31496062992125984" footer="0.31496062992125984"/>
  <pageSetup paperSize="9" scale="54" orientation="landscape" horizontalDpi="180" verticalDpi="180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2014-09-02T08:49:42Z</dcterms:modified>
</cp:coreProperties>
</file>